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Deepak Crisil\Deepak PSPCL\Working\Deficiency\Capex\Annex-A\"/>
    </mc:Choice>
  </mc:AlternateContent>
  <bookViews>
    <workbookView xWindow="0" yWindow="0" windowWidth="20490" windowHeight="7620"/>
  </bookViews>
  <sheets>
    <sheet name="Completed" sheetId="1" r:id="rId1"/>
    <sheet name="Running" sheetId="2" r:id="rId2"/>
    <sheet name="Abstract 2017-18" sheetId="4" r:id="rId3"/>
  </sheets>
  <calcPr calcId="162913"/>
</workbook>
</file>

<file path=xl/calcChain.xml><?xml version="1.0" encoding="utf-8"?>
<calcChain xmlns="http://schemas.openxmlformats.org/spreadsheetml/2006/main">
  <c r="D120" i="2" l="1"/>
  <c r="C120" i="2"/>
  <c r="C123" i="2" s="1"/>
  <c r="E119" i="2"/>
  <c r="E118" i="2"/>
  <c r="E117" i="2"/>
  <c r="E116" i="2"/>
  <c r="E115" i="2"/>
  <c r="E114" i="2"/>
  <c r="E113" i="2"/>
  <c r="E112" i="2"/>
  <c r="E111" i="2"/>
  <c r="E110" i="2"/>
  <c r="E109" i="2"/>
  <c r="E108" i="2"/>
  <c r="E107" i="2"/>
  <c r="E106" i="2"/>
  <c r="E105" i="2"/>
  <c r="E104" i="2"/>
  <c r="E103" i="2"/>
  <c r="E102" i="2"/>
  <c r="E101" i="2"/>
  <c r="E100" i="2"/>
  <c r="E99" i="2"/>
  <c r="E98" i="2"/>
  <c r="E97" i="2"/>
  <c r="D92" i="2"/>
  <c r="C92" i="2"/>
  <c r="E91" i="2"/>
  <c r="E90" i="2"/>
  <c r="E89" i="2"/>
  <c r="E88" i="2"/>
  <c r="E87" i="2"/>
  <c r="E86" i="2"/>
  <c r="E85" i="2"/>
  <c r="E84" i="2"/>
  <c r="E83" i="2"/>
  <c r="E82" i="2"/>
  <c r="E81" i="2"/>
  <c r="E80" i="2"/>
  <c r="E79" i="2"/>
  <c r="E78" i="2"/>
  <c r="E77" i="2"/>
  <c r="E76" i="2"/>
  <c r="E75" i="2"/>
  <c r="E74" i="2"/>
  <c r="E73" i="2"/>
  <c r="E72" i="2"/>
  <c r="E71" i="2"/>
  <c r="E70" i="2"/>
  <c r="E69" i="2"/>
  <c r="E68" i="2"/>
  <c r="E67" i="2"/>
  <c r="E66" i="2"/>
  <c r="E65" i="2"/>
  <c r="E64" i="2"/>
  <c r="E63" i="2"/>
  <c r="E62" i="2"/>
  <c r="E61" i="2"/>
  <c r="E60" i="2"/>
  <c r="E59" i="2"/>
  <c r="E58" i="2"/>
  <c r="E57" i="2"/>
  <c r="E56" i="2"/>
  <c r="E55" i="2"/>
  <c r="E54" i="2"/>
  <c r="E53" i="2"/>
  <c r="E52" i="2"/>
  <c r="E51" i="2"/>
  <c r="E50" i="2"/>
  <c r="E49" i="2"/>
  <c r="E48" i="2"/>
  <c r="E47" i="2"/>
  <c r="E46" i="2"/>
  <c r="E45" i="2"/>
  <c r="E44" i="2"/>
  <c r="E43" i="2"/>
  <c r="E42" i="2"/>
  <c r="E41" i="2"/>
  <c r="E40" i="2"/>
  <c r="E39" i="2"/>
  <c r="E38" i="2"/>
  <c r="E37" i="2"/>
  <c r="E36" i="2"/>
  <c r="E35" i="2"/>
  <c r="E34" i="2"/>
  <c r="E33" i="2"/>
  <c r="E32" i="2"/>
  <c r="E31" i="2"/>
  <c r="E30" i="2"/>
  <c r="E29" i="2"/>
  <c r="E28" i="2"/>
  <c r="E27" i="2"/>
  <c r="E26" i="2"/>
  <c r="E25" i="2"/>
  <c r="E24" i="2"/>
  <c r="E23" i="2"/>
  <c r="E22" i="2"/>
  <c r="E21" i="2"/>
  <c r="E20" i="2"/>
  <c r="E19" i="2"/>
  <c r="E18" i="2"/>
  <c r="E17" i="2"/>
  <c r="E16" i="2"/>
  <c r="E15" i="2"/>
  <c r="E14" i="2"/>
  <c r="E13" i="2"/>
  <c r="E12" i="2"/>
  <c r="E11" i="2"/>
  <c r="E10" i="2"/>
  <c r="E9" i="2"/>
  <c r="E8" i="2"/>
  <c r="E7" i="2"/>
  <c r="E6" i="2"/>
  <c r="E5" i="2"/>
  <c r="D157" i="1"/>
  <c r="C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D123" i="1"/>
  <c r="C123"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120" i="2" l="1"/>
  <c r="D123" i="2"/>
  <c r="C160" i="1"/>
  <c r="E92" i="2"/>
  <c r="E123" i="2" s="1"/>
  <c r="F6" i="4" s="1"/>
  <c r="E123" i="1"/>
  <c r="E157" i="1"/>
  <c r="D160" i="1"/>
  <c r="E160" i="1" l="1"/>
  <c r="E6" i="4" s="1"/>
  <c r="G6" i="4" s="1"/>
</calcChain>
</file>

<file path=xl/sharedStrings.xml><?xml version="1.0" encoding="utf-8"?>
<sst xmlns="http://schemas.openxmlformats.org/spreadsheetml/2006/main" count="445" uniqueCount="391">
  <si>
    <t>Normal Works</t>
  </si>
  <si>
    <t>Sr. No.</t>
  </si>
  <si>
    <t>NAME OF WORK</t>
  </si>
  <si>
    <t>Hard Cost</t>
  </si>
  <si>
    <t>INTEREST</t>
  </si>
  <si>
    <t>Total</t>
  </si>
  <si>
    <t>Date of Completion</t>
  </si>
  <si>
    <t>66 kv kotla Jangan to Shahkot</t>
  </si>
  <si>
    <t>13.06.2016</t>
  </si>
  <si>
    <t>66 kv kotla Jangan to Malsyian</t>
  </si>
  <si>
    <t>11.05.2016</t>
  </si>
  <si>
    <t>66 kv line 220 kv sultanpur 66 kv lohian</t>
  </si>
  <si>
    <t>01.05.2016</t>
  </si>
  <si>
    <t>66 kv line Banga to behram</t>
  </si>
  <si>
    <t>18.02.2018</t>
  </si>
  <si>
    <t>66 kv line for MPH V -bhattian jattan</t>
  </si>
  <si>
    <t>22.02.2017</t>
  </si>
  <si>
    <t>66 KV LINE GHAROTA-MIRTHAL</t>
  </si>
  <si>
    <t>20.06.2016</t>
  </si>
  <si>
    <t>66 KV LINE JASHRAHOOR-MOLLEKE</t>
  </si>
  <si>
    <t>29.02.2016</t>
  </si>
  <si>
    <t>66 kv Mallian to 66 kv gillan</t>
  </si>
  <si>
    <t>31.07.2017</t>
  </si>
  <si>
    <t>66 kv Mehsampur to Bangiwal</t>
  </si>
  <si>
    <t>18.07.2016</t>
  </si>
  <si>
    <t>66 KV Sultanpur Lodhi Jakhopur</t>
  </si>
  <si>
    <t>26.03.2018</t>
  </si>
  <si>
    <t>66 KV NPPL at Nawashaher co-op Sugar mill</t>
  </si>
  <si>
    <t>31.01.2016</t>
  </si>
  <si>
    <t>66 KV Mirthal Nangal Bhoor</t>
  </si>
  <si>
    <t>30.09.2016</t>
  </si>
  <si>
    <t>66 KV S/S Sultanwind Canal from 66 KV S/s Kotmit Singh ( Guruwali)</t>
  </si>
  <si>
    <t>04.07.2016</t>
  </si>
  <si>
    <t>66 KV Nariangarh hall gate Asr t-off Islamabad</t>
  </si>
  <si>
    <t>07.05.2016</t>
  </si>
  <si>
    <t>66 KV Nawanshehar Garshankar T-off Bheen</t>
  </si>
  <si>
    <t>31.03.2016</t>
  </si>
  <si>
    <t>66 KV  line for 132 KV  Jadla Balachor</t>
  </si>
  <si>
    <t>18.03.2017</t>
  </si>
  <si>
    <t>66 KV Sarna Dinanagar line T-off Ghrota</t>
  </si>
  <si>
    <t>10.07.2016</t>
  </si>
  <si>
    <t>66 KV Mukerian Bhangala T-off Budhabar Line</t>
  </si>
  <si>
    <t>08.11.2016</t>
  </si>
  <si>
    <t>66 KV Mahilpur to Saila khurd</t>
  </si>
  <si>
    <t>13.03.2018</t>
  </si>
  <si>
    <t>66 KV Sultanpur Talwandi Madho</t>
  </si>
  <si>
    <t>25.06.2016</t>
  </si>
  <si>
    <t>66 KV Jhander Jagdev Kalan</t>
  </si>
  <si>
    <t>14.03.2016</t>
  </si>
  <si>
    <t>66 KV Verpal Manawala 2nd Circuit</t>
  </si>
  <si>
    <t>66 KV Behram to 66 KV Mukandpur line</t>
  </si>
  <si>
    <t>13.02.2018</t>
  </si>
  <si>
    <t>66 KV Rashiana to 66 KV S/s Focal point Tarntaran</t>
  </si>
  <si>
    <t>16.03.2017</t>
  </si>
  <si>
    <t>66 KV narot jaimal Singh to 11 KV Khojli Chack line</t>
  </si>
  <si>
    <t>66 KV narot jaimal Singh to Manwal Line</t>
  </si>
  <si>
    <t>66 kv Nag Kalan to Mudhal 2nd Circuit</t>
  </si>
  <si>
    <t>13.09.2016</t>
  </si>
  <si>
    <t>2nd Ckt of 66 KV line for 220 KV S/S Majitha Nag Kalan</t>
  </si>
  <si>
    <t>66 kv panchta to Kot Fathui</t>
  </si>
  <si>
    <t>07.11.2016</t>
  </si>
  <si>
    <t>66 KV Jasterwal to Jasrahoor line</t>
  </si>
  <si>
    <t>20.12.2016</t>
  </si>
  <si>
    <t>66 Kv line from Khemkaran 66 KV S/S Bhooa Krimpura</t>
  </si>
  <si>
    <t>31.03.2017</t>
  </si>
  <si>
    <t>66 KV Line from 220 KV S/S Wadala Granthian 66 Kv Qadian</t>
  </si>
  <si>
    <t>26.05.2017</t>
  </si>
  <si>
    <t>66 KV Jagdev Kalan Sohian Kalan</t>
  </si>
  <si>
    <t>31.08.2016</t>
  </si>
  <si>
    <t>66 kv Badshahpur to chara mandi</t>
  </si>
  <si>
    <t>06.06.2015</t>
  </si>
  <si>
    <t>66 kv Daulatpur to sarhali</t>
  </si>
  <si>
    <t>31.12.2017</t>
  </si>
  <si>
    <t>66 kv from Jamsher to daulatpur</t>
  </si>
  <si>
    <t>31.03.2015</t>
  </si>
  <si>
    <t>66 kv Garshankar to dallewal line</t>
  </si>
  <si>
    <t>10.04.2015</t>
  </si>
  <si>
    <t>66 kv MPH-IV to mukerian</t>
  </si>
  <si>
    <t>66 KV  Link Ranjit Bagh to 220 KV tibber</t>
  </si>
  <si>
    <t>15.06.2017</t>
  </si>
  <si>
    <t>66 KV Line FGC to Bhangikalan T-off Jalalpura</t>
  </si>
  <si>
    <t>Estimate for laying of 66 KV U/G cable from 66 KV S/S Circle office Hoshiarpur to 66 KV S/sGaushala  Bazaar D-4</t>
  </si>
  <si>
    <t>Estimate for laying of 66 KV U/G cable from 66 KV S/S Gaushela Bazaar to 66 KV S/S New mall Road   D-2</t>
  </si>
  <si>
    <t>66 KV Chara Mandi TV centre Line</t>
  </si>
  <si>
    <t>11.12.2016</t>
  </si>
  <si>
    <t>Estimate for laying of 66 KV U/G cable from 66 KV S/SNew mall road to 66 KV S/s Sadhu Ashram  D-1</t>
  </si>
  <si>
    <t>Stringing &amp; Sagging of ACSR of gantry span at 66 KV S/S Kot sadik Jalandhar</t>
  </si>
  <si>
    <t>31.07.2016</t>
  </si>
  <si>
    <t>66 KV Line from 132 KV S/s Gurdaspur to 66 KV Jaura Chittran</t>
  </si>
  <si>
    <t>23.02.2018</t>
  </si>
  <si>
    <t>Load Shifing of 66 KV S/S Improvement Trust Gurdaspur &amp;66 KV S/S Galri for 132 S/S Gurdaspur to 220 KV S/S Tibber line</t>
  </si>
  <si>
    <t>Estimate for erection of T.No 21 &amp; 22 of 66 KV  Rashiana kot Mohammad Line T-off Rasulpur</t>
  </si>
  <si>
    <t>Estimate for Providing 1 No Tower at 66 KV S/s Adampur for Allawalpur Adampur line</t>
  </si>
  <si>
    <t>16.01.2018</t>
  </si>
  <si>
    <t>132 KV S/s GT Road Asr (MALL MANDI) to 66 Kv S/S Ghee mandi (Golden temple Asr)</t>
  </si>
  <si>
    <t>30.03.2018</t>
  </si>
  <si>
    <t>66 KV S//s Ghee mandi Golden Temple to 66 Kv S/s Hall Gate Asr.(Via outer circular road)</t>
  </si>
  <si>
    <t>15.11.2016</t>
  </si>
  <si>
    <t>66 KV S/s  Gowal Mandi to 66 KV S/s Court Road Chowk Asr</t>
  </si>
  <si>
    <t>06.01.2017</t>
  </si>
  <si>
    <t>Estimate for Dismentlement &amp;resagging of 66 KV Goraya Mathuda Line</t>
  </si>
  <si>
    <t>02.04.2016</t>
  </si>
  <si>
    <t>Break down of ShriHargobindpur to Ghuman Line</t>
  </si>
  <si>
    <t>18.06.2016</t>
  </si>
  <si>
    <t>Estimate for D/M &amp; Re Orient of 5 No. of 66 KV Bays at 220 KV Construction of 66 KV Jamsher Daulatpur</t>
  </si>
  <si>
    <t>30.11.2016</t>
  </si>
  <si>
    <t>66 Kv T-off Jamsher badshahpur line for 66 KV S/S Urban State PhaseII Jalandhar</t>
  </si>
  <si>
    <t>20.04.2017</t>
  </si>
  <si>
    <t>U/G Cable 66 Kv S/s dental college to medical College asr</t>
  </si>
  <si>
    <t>12.02.2018</t>
  </si>
  <si>
    <t>66 Kv S/S Power colony to medical college asr</t>
  </si>
  <si>
    <t>66 KV fatehgarh Churian to Bhangali kalan</t>
  </si>
  <si>
    <t>29.12.2017</t>
  </si>
  <si>
    <t>Estimate for erection of towers Damaged by storm of 66 KV Badshahpur Chitti Line</t>
  </si>
  <si>
    <t>25.04.2017</t>
  </si>
  <si>
    <t>Reorientation/Shifting of outgoing 66 KV line M/CKT TNo1 &amp;TNo.2 in order to connect 66 KV Chara Mandi with 220 KV S/S Badshahpur line</t>
  </si>
  <si>
    <t>25.06.2017</t>
  </si>
  <si>
    <t>Reorientation/Shifting of 66 KV Gantryspan of outgoing 66 KV Lines in order to removw intercrossing of various outgoing 66 KV lines at 220 KV Sultanpur Lodhi</t>
  </si>
  <si>
    <t>24.11.2016</t>
  </si>
  <si>
    <t>upgradation of 33 Kv chohal hariana line span from hrp 1 to 12 of 66 KV voltage level</t>
  </si>
  <si>
    <t>18.08.2017</t>
  </si>
  <si>
    <t>estimate fot electrical work of 2nd Ckt of 66 KV Verpal Mannawala nh15</t>
  </si>
  <si>
    <t>Estimate for erection of tower damaged by storm of kartarpur nadala</t>
  </si>
  <si>
    <t>26.07.2017</t>
  </si>
  <si>
    <t>66 KV Dasuya Gardiwala line</t>
  </si>
  <si>
    <t>66 KV nariangarh gowal mandi t-off GNDU</t>
  </si>
  <si>
    <t>28.02.2018</t>
  </si>
  <si>
    <t>Restoration of sarna Dina Nagar due to Break down by storm</t>
  </si>
  <si>
    <t>23.12.2017</t>
  </si>
  <si>
    <t>Shifting of 4RP No.33 of existing 66 KV Kartarpur Mustafapur HRP line</t>
  </si>
  <si>
    <t>05.03.2018</t>
  </si>
  <si>
    <t xml:space="preserve">66 KV T-OFF LINE FROM 220 KV FEROZEPUR ROAD-66 KV S/S DC COMPLEX T-OFF FOR 66 KV S/S SARABHA NAGAR, LUDHIANA
UNDERGROUND CABLE &amp; TOWER
</t>
  </si>
  <si>
    <t>27.08.2016</t>
  </si>
  <si>
    <t xml:space="preserve">66 KV LINE 220 KV HUMBRA GSS TO 66 KV NEW GSS BHUNDRI SC ON DC
STUBBING
TOWER ERECTION, STRINGING &amp; SAGGING
{EXP.UPTO PREV.YR. INCLUDES AMT. UPTO 2014-15 AS PER LIST OF BTI.OWN WORKS (16008845+2106303+148808)}
</t>
  </si>
  <si>
    <t>06/2015</t>
  </si>
  <si>
    <t xml:space="preserve">66 KV DC LINE ON DC TOWERS FROM PAKHOWAL TO SUDHAR
STUBBING
TOWER ERECTION/ STRINGING/ SAGGING
{EXP.UPTO PREV.YR. INCLUDES AMT. UPTO 2014-15 AS PER LIST OF BTI.OWN WORKS (120700+15731)}
</t>
  </si>
  <si>
    <t xml:space="preserve">66 KV TOWER LINE 220 KV GSS JAGRAON TO 66 KV GSS SIDHWAN BET SC ON DC
CIVIL WORKS
ELECTRICAL WORKS
</t>
  </si>
  <si>
    <t>10.02.2017</t>
  </si>
  <si>
    <t>28.03.2018</t>
  </si>
  <si>
    <t xml:space="preserve">66 KV LINE FROM 66 KV S/S GT ROAD LUDHIANA TO 66 KV CHAURA BAZAR LUDHIANA (U/G CABLE SIZE 240MM2)
</t>
  </si>
  <si>
    <t>22.05.2016</t>
  </si>
  <si>
    <t xml:space="preserve">ERECTION OF 66 KV SIRHIND-BASSI PATHANA DC ON DC LINE PREVIOUSLY RUNNING ON RAIL POLES AND DISMANTLEMENT OF OLD H-RAIL POLE LINE
CIVIL WORKS
ERECTION/ STRINGING/ SAGGING
{EXP.UPTO PREV.YR. INCLUDES AMT. UPTO 2014-15 AS PER LIST OF PTA.OWN WORKS (10822377&amp;1974183+284197+689144)}
</t>
  </si>
  <si>
    <t>01/2017</t>
  </si>
  <si>
    <t xml:space="preserve">66 KV LINE 220 KV S/S G-1 GOBINDGARH-CHORWALA
{EXP.UPTO PREV.YR. INCLUDES AMT. UPTO 2014-15 AS PER LIST OF PTA.OWN WORKS (16864740&amp;14998737+781646+1692910)}
</t>
  </si>
  <si>
    <t>06/2014</t>
  </si>
  <si>
    <t xml:space="preserve">RE-ERECTION OF FALLEN/DAMAGED TOWER NO. 15 OF 66 KV LINE FROM 220 KV S/S GOBINDGARH-1 TO AMAN ALLOYS (NOT DEPOSIT)
</t>
  </si>
  <si>
    <t>01/2016</t>
  </si>
  <si>
    <t xml:space="preserve">66 KV LINE FROM 220 KV S/S GAUNSGARH TO 66 KV S/S PHASE 8, FOCAL POINT LUDHIANA DC ON M/CKT.-STUBBING
</t>
  </si>
  <si>
    <t>07/2015</t>
  </si>
  <si>
    <t xml:space="preserve">66 KV LINE FROM 220 KV S/S G-I GOBINDGARH TO BHARHI
STUBBING
ERECTION/ STRINGING/ SAGGING
{EXP.UPTO PREV.YR. INCLUDES AMT. UPTO 2014-15 AS PER LIST OF PTA.OWN WORKS (4725717+246055)}
</t>
  </si>
  <si>
    <t>31.03.2018</t>
  </si>
  <si>
    <t xml:space="preserve">66 KV LINE 220 KV S/STN. SAHNEWAL-66 KV S/STN. KOHARA IDLE LINE T-OFF FOR 66 KV S/STN. PALM GARDEN NEW SC ON DC
CIVIL WORKS
ELECTRICAL WORKS
</t>
  </si>
  <si>
    <t>12/2015</t>
  </si>
  <si>
    <t xml:space="preserve">66 KV LINE FROM 220 KV S/S GHULAL TO 66 KV S/S KHAMANO SC ON DC &amp; M/CKT. (DC LINE FROM M/CKT. TL NO. 24 T-OFF POINT AT M/S MITTAL SPINNING MILL UP TO T-OFF POINT FOR GHUNGRALI &amp; SC ON DC TOWERS UP TO KHAMANO
CIVIL WORK
ELECTRICAL WORKS
</t>
  </si>
  <si>
    <t xml:space="preserve">PLANNED WORK FOR DELOADING OF 220 KV S/S DHANDARI KALAN-I BY SHIFTING ONE NO. POWER TRANSFORMER OF  66 KV S/STN. INDRA PARK TO 220 KV S/S GAUNSGARH
</t>
  </si>
  <si>
    <t>10/2016</t>
  </si>
  <si>
    <t xml:space="preserve">66 KV LINE FROM 220 KV S/STN. HIMMATPURA TO 66 KV S/STN. DIWANA SC ON DC
CIVIL WORKS
ELECTRICAL WORKS
</t>
  </si>
  <si>
    <t>11/2016</t>
  </si>
  <si>
    <t xml:space="preserve">66 KV TOWER LINE FROM 220 KV S/S AMLOH TO 66 KV TANDA BADHA DC ON DC TOWERS
STUBBING
TOWER ERECTION/ STRINGING/ SAGGING
{EXP.UPTO PREV.YR. INCLUDES AMT. UPTO 2014-15 AS PER LIST OF PTA.OWN WORKS (14794613+1948219)}
</t>
  </si>
  <si>
    <t>01.01.2018</t>
  </si>
  <si>
    <t xml:space="preserve">ESTIMATE FOR DISMANTLEMENT OF ONE NO. TOWER AND PROVIDING ONE NO. GANTRY SPAN AT NEWLY CONSTRUCTED 66 KV S/STN. BASANT AVENUE LUDHIANA
</t>
  </si>
  <si>
    <t xml:space="preserve">66 KV TOWER LINE FROM 66 KV BAHUMAJRA S/STN. TO 66 KV CHAWA SC ON DC TOWERS
STUBBING
TOWER ERECTION/ STRINGING/ SAGGING
{EXP.UPTO PREV.YR. INCLUDES AMT. UPTO 2014-15 AS PER LIST OF PTA.OWN WORKS (21914641-81970+2530706+330)}
</t>
  </si>
  <si>
    <t>05.12.2017</t>
  </si>
  <si>
    <t xml:space="preserve">AUG. OF 0.125 SQ." ACSR CONDUCTOR WITH 0.2 SQ." OF EXISTING 66 KV LINE FROM 220 KV S/STN. MALERKOTLA TO 66 KV S/STN. KUP KALAN
PLG. NO. 203, AMENDMENT NO. 7/2015-16, REF. CE/TS MEMO NO. 2253/67 DT. 05.05.2015
</t>
  </si>
  <si>
    <t xml:space="preserve">SHIFTING OF ONE 20 MVA T/F OF 66 KV S/STN. NOOREWALA TO GT ROAD CIRCUIT
</t>
  </si>
  <si>
    <t xml:space="preserve">ESTIMATE FOR PENDING ELECTRICAL WORK OF 66 KV LINE FROM 66 KV S/STN. RASULPUR-66 KV S/STN. LAKHA
</t>
  </si>
  <si>
    <t>01.02.2018</t>
  </si>
  <si>
    <t xml:space="preserve">66 KV LINE KHARAR-MAJRA T-OFF FOR 66 KV S/STN. TEUR SC ON DC
CIVIL WORKS
ELECTRICAL WORKS
</t>
  </si>
  <si>
    <t>10.03.2016</t>
  </si>
  <si>
    <t xml:space="preserve">PLANNED WORK FOR ERECTION OF SECOND CIRCUIT FOR 66 KV RINGMAIN LINE FROM 220 KV S/STN. FEROZEPUR ROAD-66 KV DC COMPLEX
</t>
  </si>
  <si>
    <t>19.11.2016</t>
  </si>
  <si>
    <t xml:space="preserve">ERECTION OF  TOWER NO. 27 DAMAGED DUE TO STORM OF 66 KV G-I TO CHORWALA LINE
</t>
  </si>
  <si>
    <t xml:space="preserve">66 KV LINE FROM 66 KV S/STN. GARHSHANKAR TO 66 KV S/STN. DALLEWAL SC ON DC
SURVEY ESTIMATE
CIVIL WORKS
ELECTRICAL WORKS
</t>
  </si>
  <si>
    <t xml:space="preserve">66 KV LINE SAHNEWAL-KOHARA LINE T-OFF FOR 66 KV S/STN. JANDIALI (SC ON DC)
CIVIL WORKS
ELECTRICAL WORKS
</t>
  </si>
  <si>
    <t xml:space="preserve">66 KV TOWER LINE FROM 66 KV S/STN. JALLAH TO 66 KV S/STN. TOHRA SC ON DC
STUBBING
TOWER ERECTION, STRINGING &amp; SAGGING
{EXP.UPTO PREV.YR. INCLUDES AMT. UPTO 2014-15 AS PER LIST OF PTA.OWN WORKS (135854+15334)}
</t>
  </si>
  <si>
    <t>06/2016</t>
  </si>
  <si>
    <t xml:space="preserve">ESTIMATE FOR BALANCE WORK (AFTER WORK DONE BY PSTCL) OF 66 KV TOWER LINE FROM 66 KV S/STN. MALOUD TO 66 KV S/STN. JARG SC ON DC
</t>
  </si>
  <si>
    <t>05/2016</t>
  </si>
  <si>
    <t>04/2015</t>
  </si>
  <si>
    <t xml:space="preserve">ESTIMATE FOR PROVIDING ONE LEFT OUT SPAN AT 220 KV S/STN. SAHNEWAL AND INTERCHANGING OF 66 KV KOHARA (0.4SQ.") AND 66 KV SPORTKING (0.2 SQ.") BAYS FOR CHARGING 66 KV S/STN. PALM GARDEN
{EXP.UPTO PREV.YR. INCLUDES AMT. UPTO 2014-15 AS PER LIST OF PTA.OWN WORKS (54159)}
</t>
  </si>
  <si>
    <t xml:space="preserve">T-OFF 66 KV LINE FROM 220 KV S/S GOBINDGARH CHORWALA AT JALLAH
{EXP.UPTO PREV.YR. INCLUDES AMT. UPTO 2014-15 AS PER LIST OF PTA.OWN WORKS (3908171-20629)}
</t>
  </si>
  <si>
    <t xml:space="preserve">PLANNED WORK FOR 66 KV LINE FROM 220 KV S/STN. DORAHA TO 66 KV S/STN. PAYAL SC ON DC TOWERS (REPLACEMENT OF EXISTING SC ON HRP LINE)
CIVIL WORKS
ELECTRICAL WORKS
</t>
  </si>
  <si>
    <t>06.04.2017</t>
  </si>
  <si>
    <t xml:space="preserve">66 KV SC ON DC LINE FROM 66 KV GSS RAIKOT TO T-OFF POINT 66 KV GSS ROOMI
CIVIL WORKS
ELECTRICAL WORKS
</t>
  </si>
  <si>
    <t>02/2017</t>
  </si>
  <si>
    <t xml:space="preserve">ESTIMATE FOR PENDING ELECTRICAL WORK OF 66 KV LINE FROM 66 KV S/STN. PAKHOWAL TO 66 KV S/STN. LATALA 2ND CKT. (EXECUTED BY PSTCL)
</t>
  </si>
  <si>
    <t xml:space="preserve">REPLACEMENT OF OLD CONDUCTOR 66 KV CHORWALA LINE TOWER NO. 1, 2 &amp; 3 TL DC ON DC
</t>
  </si>
  <si>
    <t>03/2016</t>
  </si>
  <si>
    <t xml:space="preserve">66 KV LINE FROM 220 KV S/STN. SANDHAUR TO 66 KV S/STN. LOHATBADI SC ON DC
CIVIL WORKS
ELECTRICAL WORKS
</t>
  </si>
  <si>
    <t>11/2017</t>
  </si>
  <si>
    <t xml:space="preserve">ESTIMATE FOR SECOND CIRCUIT OF 66 KV KOHARA-CHAUNTA LINE ON DC TOWERS
ELECTRICAL WORKS
</t>
  </si>
  <si>
    <t>27.02.2017</t>
  </si>
  <si>
    <t xml:space="preserve">ESTIMATE FOR REPLACEMENT OF CONDUCTOR 0.125SQ." TO 0.15 SQ." OF 66 KV ROPAR KURALI LINE UPTO T-OFF TO BOORMAJRA
ELECTRICAL WORKS
</t>
  </si>
  <si>
    <t>21.01.2017</t>
  </si>
  <si>
    <t xml:space="preserve">BREAKDOWN OF 66 KV LINE 220 KV S/STN. G-I GOBINDGARH-66 KV S/STN. CHORWALA
</t>
  </si>
  <si>
    <t xml:space="preserve">ESTIMATE FOR PENDING ELECTRICAL WORK OF 66 KV LINE FROM 66 KV S/STN. PAKHOWAL TO 66 KV S/STN. RAIKOT
</t>
  </si>
  <si>
    <t xml:space="preserve">66 KV KHARAR BANUR T-OFF GILLCO KHARAR
</t>
  </si>
  <si>
    <t>16.04.2014</t>
  </si>
  <si>
    <t xml:space="preserve">ESTIMATE OF FALLEN TOWER OF 66 KV LINE FROM 220 KV G1 TO RAGHAV NABHA ON DATE 22.05.2016 (SIRHIND S/DVN.)
</t>
  </si>
  <si>
    <t>19.07.2016</t>
  </si>
  <si>
    <t xml:space="preserve">66 KV UNDER GROUND CABLE FROM 66 KV S/STN. AMALTAS TO 66 KV S/STN. BAHADURKE (DANA MANDI)
</t>
  </si>
  <si>
    <t xml:space="preserve">RESTUBBING, STRINGING &amp; SAGGING OF TOWER NO. 19 OF 66 KV LINE IKOLAHA TO BAHUMAJRA
(S/D MALERKOTLA, DVN. LUDHIANA, ESTIMATE DATE 09.11.2016)
</t>
  </si>
  <si>
    <t>12/2016</t>
  </si>
  <si>
    <t xml:space="preserve">REERECTION OF FALLEN TOWER OF 66 KV TOWER LINE 220 KV GSS MALERKOTLA TO 66 KV GSS MALOUD-STUBBING, ERECTION, STRINGING &amp; SAGGING
</t>
  </si>
  <si>
    <t>30.06.2017</t>
  </si>
  <si>
    <t xml:space="preserve">REERECTION OF TOWER FALLEN DUE TO STORM OF 66 KV LINE JAGRAON TO AJITWAL T-OFF FOR 66 KV GALIB KALAN (ON REQUEST OF P&amp;M INSTITUTION)
</t>
  </si>
  <si>
    <t xml:space="preserve">DISMANTLEMENT OF 66 KV RAIL POLE LINE FROM 220 KV S/S GAUNSGARH TO 66 KV S/S PHASE 8, LUDHIANA
</t>
  </si>
  <si>
    <t>10.02.2018</t>
  </si>
  <si>
    <t xml:space="preserve">TEMPELATES FOR 220 KV M/CKT. TOWERS FOR 66 KV DOUBLE CIRCUIT TOWERS
</t>
  </si>
  <si>
    <r>
      <t xml:space="preserve">66 KV LINE FROM T-OFF 66 KV KHARAR-BANUR LINE TO 66 KV S/STN. APIL ANSAL DEVELOPERS DC ON MC
CIVIL WORKS
ELECTRICAL WORKS
DEPOSIT
</t>
    </r>
    <r>
      <rPr>
        <sz val="10"/>
        <color indexed="10"/>
        <rFont val="Wide Latin"/>
        <family val="1"/>
      </rPr>
      <t xml:space="preserve">
</t>
    </r>
  </si>
  <si>
    <t>Contributory Works</t>
  </si>
  <si>
    <t>66 KV line Gill Aqua Hydro Power plant Ranipur to Mudda</t>
  </si>
  <si>
    <t>10.06.2016</t>
  </si>
  <si>
    <t>66 KV Naushera kot mohammad Khan( TNO.1-2)</t>
  </si>
  <si>
    <t>08.02.2015</t>
  </si>
  <si>
    <t>66 KV Verpal Mannawal ( T.No.A-B)</t>
  </si>
  <si>
    <t>66 KV Verpal Mannawal ( HRP 13-15))</t>
  </si>
  <si>
    <t>31.05.2016</t>
  </si>
  <si>
    <t>66 KV Rasihana Focal Point Tarntaran( HRP 36-39)</t>
  </si>
  <si>
    <t>66 KV Patti Naushera Pannua HRP LINE ( HRP 103-111)</t>
  </si>
  <si>
    <t>Shifting of 66 KV line naraingarh to Gawal Mandi in the land of NHAI  ( at Ramteerath Chowk)</t>
  </si>
  <si>
    <t>14.03.2018</t>
  </si>
  <si>
    <t xml:space="preserve">66 KV Kartarpur Nadala Hrp line from Nh-1 at KM 390.400 </t>
  </si>
  <si>
    <t>Shifting/raising of 66 KV 7 No. Jalandhar Barnala Section NH 71</t>
  </si>
  <si>
    <t>09.02.2017</t>
  </si>
  <si>
    <t>Shifting /reorientation of existing 4 No. Bays at 132 KV S/s Hoshiarpur( DEPARMENTAL Deposit)</t>
  </si>
  <si>
    <t>02.03.2017</t>
  </si>
  <si>
    <t>66 KV Line for 220 KV S/S Kanjli to 66 KV S/S ITC Ltd.</t>
  </si>
  <si>
    <t>29.12.2016</t>
  </si>
  <si>
    <t>66 KV Line T-off bhittewid from 66 KV naryangarh Chugawan line at Ramteearth road of Punjab Tourism</t>
  </si>
  <si>
    <t>31.01.2017</t>
  </si>
  <si>
    <t>66 Kv Line from 66 KV S/S Lachowal to 66 KV S/S Century Plyboard Pvt Ltd.</t>
  </si>
  <si>
    <t>66 KV Sultanpur Talwandi madho line and maintaining the clearance from 400 KV PGCIL malerkotla Asr line</t>
  </si>
  <si>
    <t>20.08.2017</t>
  </si>
  <si>
    <t>Shifting/REORIENTATION of 66 KV Allawalpur line at 132 KV S/S Adampur due to upgradation of S/S to 220 KV Voltage level</t>
  </si>
  <si>
    <t>05.01.2018</t>
  </si>
  <si>
    <t>Shifting of 66 KV line for 132 KV S/S Hoshiarpur to Attowal in the land of Santokh Singh</t>
  </si>
  <si>
    <t>10.11.2017</t>
  </si>
  <si>
    <t>66 KV Sarna Dina nagar T-off Ghrota (railway Dept)</t>
  </si>
  <si>
    <t>01.07.2016</t>
  </si>
  <si>
    <t xml:space="preserve">DEPOSIT ESTIMATE FOR 66 KV TOWER LINE FROM 66 KV CHAWA GSS TO M/S RALSON (I) LTD. SC ON DC-STUBBING/ERECTION/STRINGING/SAGGING
{EXP.UPTO PREV.YR. INCLUDES AMT. UPTO 2014-15 AS PER LIST OF PTA.OWN WORKS (2922&amp;10246481+184585)}
</t>
  </si>
  <si>
    <t>05/2015</t>
  </si>
  <si>
    <t xml:space="preserve">SHIFTING OF 66 KV ROPAR-KURALI HRP LINE FROM NH-21 NEAR VILLAGE BEGOWAL (HRP-83 TO 86)
</t>
  </si>
  <si>
    <t>05.05.2017</t>
  </si>
  <si>
    <t xml:space="preserve">DEPOSIT ESTIMATE FOR 66 KV LINE 220 KV S/S LALRU TO 66 KV S/S OSWAL DENIM LIMITED, LALRU-STUBBING/ERECTION/SAGGING
{EXP.UPTO PREV.YR. INCLUDES AMT. UPTO 2014-15 AS PER LIST OF PTA.OWN WORKS (21624334&amp;5710534+1027896)}
</t>
  </si>
  <si>
    <t>16.07.2015</t>
  </si>
  <si>
    <t xml:space="preserve">DEPOSIT WORK FOR SHIFTING OF 66 KV KHARAR-MOHALI LINE IN THE PREMISES OF M/S GILCO VALLEY-II (SC ON DC)
</t>
  </si>
  <si>
    <t xml:space="preserve">DEPOSIT WORK FOR MODIFICATION OF 66 KV MANDI GOBINDGARH-TALWARA LINE CROSSING OVER DFCC ALIGNMENT BETWEEN KM NO. 321/9 &amp; 321/11 (EASTERN CORRIDOR LUHDIANA-DHANKAUNI) ON AMBALA-LUDHIANA RAILWAY TRACK NEAR MANDI GOBINDGARH
</t>
  </si>
  <si>
    <t>23.01.2017</t>
  </si>
  <si>
    <t xml:space="preserve">66 KV LINE FROM 66 KV S/STN. SIRHIND TO KANDHARI BEVERAGES P. LTD. V. NABIPUR, PO SADHUGARH, DT. FATEHGARH DC ON DC
</t>
  </si>
  <si>
    <t>16.11.2016</t>
  </si>
  <si>
    <t xml:space="preserve">DEPOSIT WORK FOR 66 KV LINE FROM 220 KV S/STN. KHARAR TO M/S CHANDIGARH EDUCATION TRUST, GHARUAN SC ON DC AND U/G CABLE
</t>
  </si>
  <si>
    <t xml:space="preserve">(PREVIOUS EST. NOS. 1368,1382)
REVISED DEPOSIT ESTIMATE FOR MODIFICATION OF H.V. POWER LINE CROSSING INFRINGING DFC ALIGNMENT OVER CROSSING AT KM 286/13-14, 29-30 WITH UNDER GROUND  CABLE (SHIFTING OF 220 KV RAJPURA-66 KV FOCAL POINT RAJPURA TO 66 KV NAUSHERA-DHULKOT LINE OVER DFCC RAJPURA
</t>
  </si>
  <si>
    <t>08.02.2017</t>
  </si>
  <si>
    <t>21.06.2017</t>
  </si>
  <si>
    <t xml:space="preserve">DEPOSIT ESTIMATE (OF PWD-B&amp;R DVN.3, LUDHIANA) FOR RAISING OF 66 KV LINE FROM 220 KV SAHNEWAL TO 66 KV S/STN. LATALA FROM PROPOSED DEHLON BYEPASS ON LUDHIANA MALERKOTLA ROAD (HRP-83 TO 86 AND HRP-95 TO 98)
</t>
  </si>
  <si>
    <t xml:space="preserve">DEPOSIT ESTIMATE FOR 66 KV LINE FROM 220 KV S/STN. SAHNEWAL TO 66 KV S/STN. SAHNEWAL T-OFF FOR HIGHWAY CYCLE INDUSTRIES A/C NO. W13SL0100055
(EXTENSION OF LOAD 5797.96 KW/2495 KVA TO 8800 KW/5000 KVA)
</t>
  </si>
  <si>
    <t xml:space="preserve">30.03.2018
</t>
  </si>
  <si>
    <t xml:space="preserve">DEPOSIT ESTIMATE FOR 66 KV LINE FROM 220 KV S/STN.  GHULAL TO M/S MALWA COTTON LTD. LINE T-OFF FOR AARTI INTRENATIONAL LTD. (DYING &amp; PROCESSING UNIT) VILLAGE HARHIAN AND BHAMAN KALAN (SAMRALA)-FOR PROV. 66 KV CONNECTION
</t>
  </si>
  <si>
    <r>
      <t>REVISED DEPOSIT ESTIMATE FOR 66 KV LINE T-OFF FROM 66 KV KOHARA-TRISHLA LINE TO 66 KV S/STN. PRIME STEEL (U/G CABLE)
AMOUNT OF OP. BAL. AS ON 01.04.2017 INCLUDES AMT. OF RS.258379/- TFD. FROM JAL. FORM-27 OF 2015-16</t>
    </r>
    <r>
      <rPr>
        <vertAlign val="superscript"/>
        <sz val="10"/>
        <color theme="1"/>
        <rFont val="Times New Roman"/>
        <family val="1"/>
      </rPr>
      <t>√</t>
    </r>
    <r>
      <rPr>
        <sz val="10"/>
        <color theme="1"/>
        <rFont val="Times New Roman"/>
        <family val="1"/>
      </rPr>
      <t xml:space="preserve"> ITEM 01(DEP.)
</t>
    </r>
  </si>
  <si>
    <t>G.Total</t>
  </si>
  <si>
    <t>Expenditure During 2017-2018 (Completed Works)</t>
  </si>
  <si>
    <t>Expenditure During 2017-2018 (Running Works)</t>
  </si>
  <si>
    <t>66 kv Bagga kalan to Harsha sheena line</t>
  </si>
  <si>
    <t>66 kv Bhogpur -Bullowal  line</t>
  </si>
  <si>
    <t>66 KV LINE RANJIT BAGH TO BEHMNIWAL S/S
(GURDFASPUR TO RANJIT BAGH T-OFF BEHMNIWAL)</t>
  </si>
  <si>
    <t>66 kv line Sarna to dinanagar</t>
  </si>
  <si>
    <t>66 kv Noor mahal to Shankar</t>
  </si>
  <si>
    <t>66 kv Rashiana to khadoor sahib</t>
  </si>
  <si>
    <t>132 KV Phagwara to 66 KV GT road Phagwara</t>
  </si>
  <si>
    <t>66 KV Line for Nawanshehar to Aur</t>
  </si>
  <si>
    <t>66 KV Bhogpur to Bholath</t>
  </si>
  <si>
    <t>66 KV hoshiarpur to Sham Chaurasi</t>
  </si>
  <si>
    <t>66 KV Ranipur Manwal line</t>
  </si>
  <si>
    <t>66 KV Butari Nagoke</t>
  </si>
  <si>
    <t>66 KV Hoshiarpur Sadhu Ashram</t>
  </si>
  <si>
    <t>66 kv 2nd Noormehal to Shamabad</t>
  </si>
  <si>
    <t>66 KV Patti to Harike</t>
  </si>
  <si>
    <t>66 KV Rehana jattan to Panchta</t>
  </si>
  <si>
    <t>66 Kv line to new 66 KV S/S Improvement Trust Gurdaspur</t>
  </si>
  <si>
    <t>66 KV line BBMB jalandhar Tanda Road Jalandhar</t>
  </si>
  <si>
    <t>66 KV lne for 220 Kv S/S FGC to jhander</t>
  </si>
  <si>
    <t>66 KV Kathunangal nawapind</t>
  </si>
  <si>
    <t>66 KV Line from 220 KV S/S Naryangarh to 66 KV S/S Hall Gate</t>
  </si>
  <si>
    <t>66 kv Beas to sathala</t>
  </si>
  <si>
    <t>66 kv Butari to beas</t>
  </si>
  <si>
    <t>66 kv MPH II to MPH IV line</t>
  </si>
  <si>
    <t>66 kv line from manochalal to jhamka</t>
  </si>
  <si>
    <t>66 KV LINE RANJIT AVENUE-KACHEHRI CHOWK</t>
  </si>
  <si>
    <t>Estimate for laying of 66 KV U/G cable from 66 KV S/S  Hoshiarpur to 66 KV S/Scircle Office Hoshiarpur D-3</t>
  </si>
  <si>
    <t>66 KV Line from 132 KV S/S Anandpur Sahib to 66 KV S/s Nalhoti</t>
  </si>
  <si>
    <t>66 KV Line to connect 220 KV S/s Kartarpur to 66 KV ringman B/W Focal point Maqsudpur</t>
  </si>
  <si>
    <t>66 kv Line from 220 KV S/SWadala Granthian to Panjgrain as 2nd Ckt</t>
  </si>
  <si>
    <t xml:space="preserve">66 KV u/G cable line for 66 KV s/s ranjit Avenue to Kacheri chowk </t>
  </si>
  <si>
    <t>Estimate for work for erecting T.No. 35 of 66 KV Kotla Jangan to Allewali</t>
  </si>
  <si>
    <t>66 KV line from 220 KV S/S Patti to 220 KV S/S Chohla Sahib</t>
  </si>
  <si>
    <t>66 KV Allawalpur Tanda road Jal D/C Ringman line</t>
  </si>
  <si>
    <t xml:space="preserve">66 KV kalasanghia Chitti line </t>
  </si>
  <si>
    <t>66 KV line for 220 KV S/S Dasuya Miani line</t>
  </si>
  <si>
    <t>66 KV 2nd Circuit jadla to Balachor</t>
  </si>
  <si>
    <t>66 KV 2nd Circuit Banga to Behram</t>
  </si>
  <si>
    <t>66 KV Wadala Granthian to Chahal kalan line</t>
  </si>
  <si>
    <t>66 KV Nadala to Bholath Line</t>
  </si>
  <si>
    <t xml:space="preserve">66 KV Sarhali to Bundala </t>
  </si>
  <si>
    <t>66 KV line from 220 KV S/S khasa to 66KV Attari</t>
  </si>
  <si>
    <t>Stringing  of 2nd circuit of 66 KV line from 220 KV S/S Algon 220 KV S/S marimegha</t>
  </si>
  <si>
    <t>66 KV Rahon to Aur</t>
  </si>
  <si>
    <t>66 kv Rashiana Khadoor Sahib</t>
  </si>
  <si>
    <t>66 KV Jadla to Rahon</t>
  </si>
  <si>
    <t xml:space="preserve">Laying of U/G 66 KV line Batala to Chahal kalan T-off 66 KV Civil hospital batala </t>
  </si>
  <si>
    <t>66 KV Patti lahuka Line</t>
  </si>
  <si>
    <t xml:space="preserve"> 66 KV Rehana Jattan  to Attowal</t>
  </si>
  <si>
    <t>66 KV Verpal Mannawala</t>
  </si>
  <si>
    <t>66 KV Chohal to Janouri</t>
  </si>
  <si>
    <t>66 KV Chohal to haryana</t>
  </si>
  <si>
    <t xml:space="preserve"> 66 kv   ramdass fatehgarh  churiyan</t>
  </si>
  <si>
    <t>66 Kv Kharar to Kurali</t>
  </si>
  <si>
    <t>66 KV Nurmehal to mehsurpur</t>
  </si>
  <si>
    <t>66 KV Kharar Majra line T-off Mullanpur Garibdass</t>
  </si>
  <si>
    <t>66 KV Hoshiarpur to Lachowal</t>
  </si>
  <si>
    <t xml:space="preserve">66 KV LINE 220 KV S/STN. KOHARA TO 66 KV S/STN. JAIL ROAD TAJPUR/TAJPUR ROAD LUDHIANA S/C ON S/C TOWERS
BALANCE CIVIL CONSTRUCTION WORK
COMPLETION OF BALANCE  WORK
{EXP.UPTO PREV.YR. INCLUDES AMT. UPTO 2014-15 AS PER LIST OF PTA.OWN WORKS (-133385-17384)}
</t>
  </si>
  <si>
    <t xml:space="preserve">66 KV LINE FROM 220 KV S/S GIASPURA TO LALTON KALAN T-OFF FOR ALAMGIR SC ON RING MAIN TOWERS
CIVIL WORKS
ELECTRICAL WORKS
{EXP.UPTO PREV.YR. INCLUDES AMT. UPTO 2014-15 AS PER LIST OF PTA.OWN WORKS (1500+196)}
</t>
  </si>
  <si>
    <t xml:space="preserve">LAYING U/G CABLE FOR 66 KV S/STN. NOOREWALA-BAJRA ROAD MEHARBAN LINE
</t>
  </si>
  <si>
    <t xml:space="preserve">66 KV LINE GILL ROAD LUDHIANA-66 KV BASANT PARK LUDHIANA MONO RAIL POLE LINE
</t>
  </si>
  <si>
    <t xml:space="preserve">66 KV LINE FROM 220 KV S/STN. IKOLAHA TO 66 KV S/STN. JARG SC ON DC
CIVIL WORKS
ELECTRICAL WORKS
{EXP.UPTO PREV.YR. INCLUDES AMT. UPTO 2014-15 AS PER LIST OF PTA.OWN WORKS (6408736&amp;378+707173+43+110903+315831)}
</t>
  </si>
  <si>
    <t xml:space="preserve">66 KV TOWER LINE FROM KUP KALAN TO AHMEDGARH SC ON DC
TOWER ERECTION, STRINGING &amp; SAGGING
{EXP.UPTO PREV.YR. INCLUDES AMT. UPTO 2014-15 AS PER LIST OF PTA.OWN WORKS (151482+19742)}
</t>
  </si>
  <si>
    <t xml:space="preserve">66 KV LINE FROM 220 KV S/STN. MALERKOTLA TO 66 KV S/STN. MALERKOTLA SC ON DC
CIVIL WORKS
</t>
  </si>
  <si>
    <t xml:space="preserve">66 KV GSS NAUDHRANI TO 66 KV NEW GSS  HATTHAN SC ON DC
STUBBING
TOWER ERECTION/ STRINGING/ SAGGING
{EXP.UPTO PREV.YR. INCLUDES AMT. UPTO 2014-15 AS PER LIST OF PTA.OWN WORKS (670472+64309)}
</t>
  </si>
  <si>
    <t xml:space="preserve">66 KV TOWER LINE FROM 220 KV IKOLAHA S/STN. TO 66 KV S/STN. BAHUMAJRA DC ON DC TOWERS
STUBBING
TOWER ERECTION, STRINGING &amp; SAGGING
{EXP.UPTO PREV.YR. INCLUDES AMT. UPTO 2014-15 AS PER LIST OF PTA.OWN WORKS (1634237&amp;5039190+207197+568774)}
</t>
  </si>
  <si>
    <t xml:space="preserve">66 KV SC ON DC LINE FROM 220 KV S/STN. AMLOH TO 66 KV S/STN. BHADSON (REPLACEMENT OF EXISTING HRP LINE)
CIVIL WORKS
ELECTRICAL WORKS
</t>
  </si>
  <si>
    <t xml:space="preserve">COMMISSIONING OF 2ND CKT. OF 66 KV MALERKOTLA-MALOUD LINE BY USING IDLE BREAKER (PDCO SHAM UDYOG) AT 220 KV S/STN. MALERKOTLA
</t>
  </si>
  <si>
    <t xml:space="preserve">66 KV LINE FROM KHANNA UPTO T-OFF POINT PORTION 66 KV IKOLAHA-JARG
</t>
  </si>
  <si>
    <t xml:space="preserve">66 KV LINE FROM 220 KV S/STN. PAKHOWAL TO 66 KV S/STN. NARANGWALA SC ON DC (REPLACEMENT OF EXISTING H-RAIL POLE/TP LINE)
CIVIL WORKS
ELECTRICAL WORKS
</t>
  </si>
  <si>
    <t xml:space="preserve">66 KV TOWER LINE FROM 220 KV S/STN. SAHNEWAL TO 66 KV AHMEDGARH/LATALA UPTO T-OFF POINT ALAMGIR SC ON DC (REPLACEMENT OF EXISTING RAIL POLE LINE)
CIVIL WORK
ELECTRICAL WORKS
</t>
  </si>
  <si>
    <t xml:space="preserve">PLANNED WORK FOR 66 KV SC ON MC LINE FROM LADHOWAL TO AMALTASH
CIVIL WORKS
ELECTRICAL WORKS
</t>
  </si>
  <si>
    <t xml:space="preserve">PLANNED WORK FOR 66 KV LINE 220 KV LADHOWAL TO 66 KV HAIBOWAL
</t>
  </si>
  <si>
    <t xml:space="preserve">PLANNED WORK FOR 66 KV LINE FROM 220 KV GSS LADHOWAL TO 66 KV S/STN. MEGA FOOD PARK (PUNJAB AGRO INDUSTRIES CORPORATION LTD.) LADHOWAL SC ON DC
CIVIL WORKS
ELECTRICAL WORKS
</t>
  </si>
  <si>
    <t xml:space="preserve">66 KV LINE FROM 220 KV S/STN. LADHOWAL TO 66 KV S/STN. GT ROAD, LUDHIANA, SC ON RING MAIN TOWERS
</t>
  </si>
  <si>
    <t xml:space="preserve">3RD CIRCUIT OF 66 KV LINE 220 KV S/STN. SAHNEWAL TO KANGANWAL DC ON MC
STRINGING, SAGGING &amp; CIVIL CONSTRUCTION
</t>
  </si>
  <si>
    <t xml:space="preserve">66 KV LINE 220 KV S/STN. IKOLAHA TO 66 KV S/STN. JARG T-OFF FOR 66 KV S/S SHAMSHPUR
CIVIL WORKS
ELECTRICAL WORKS
</t>
  </si>
  <si>
    <t xml:space="preserve">66 KV LINE FROM 66 KV S/STN. SIDHWAN BET TO 66 KV S/STN. BHUNDRI SC ON DC
CIVIL WORKS
ELECTRICAL WORKS
</t>
  </si>
  <si>
    <t xml:space="preserve">66 KV LINE FROM 220 KV S/STN. JAGRAON TO 66 KV S/STN. RASULPUR LILO AT 66 KV S/STN. AGWAR LOPON (REPLACEMENT OF EXISTING SC ON SC LINE WITH DC ON DC)
CIVIL &amp; ELECTRICAL WORKS
</t>
  </si>
  <si>
    <t xml:space="preserve">URGENT DISMANTLEMENT OF OLD 66 KV RASULPUR TO LAKHA SC ON SC LINE (EMERGENCY SECTION ONLY) TO ENERGIZE 2ND CKT. OF NEW 66 KV RASULPUR TO LAKHA DC ON DC LINE
</t>
  </si>
  <si>
    <r>
      <t xml:space="preserve">ESTIMATE FOR 66 KV RINGMAIN LINE FROM 220 KV S/STN. GAUNSGARH TO 66 KV BAJRA ROAD, MEHARBAN, LUDHIANA SC ON </t>
    </r>
    <r>
      <rPr>
        <strike/>
        <sz val="11"/>
        <color theme="1"/>
        <rFont val="Calibri"/>
        <family val="2"/>
        <scheme val="minor"/>
      </rPr>
      <t>DC</t>
    </r>
    <r>
      <rPr>
        <sz val="11"/>
        <color theme="1"/>
        <rFont val="Calibri"/>
        <family val="2"/>
        <scheme val="minor"/>
      </rPr>
      <t xml:space="preserve"> RINGMAIN TOWERS AND U/G CABLE
CIVIL WORKS
ELECTRICAL WORKS
</t>
    </r>
  </si>
  <si>
    <t xml:space="preserve">66 KV LINE FROM 132 KV S/STN. ANANDPUR SAHIB TO 66 KV S/STN. NALHOTI (DC ON DC 4.461 KM AND SC ON DC 7.580KM)
CIVIL WORKS
ELECTRICAL WORKS
AMOUNT OF OP. BAL. AS ON 01.04.2017 INCLUDES AMT. OF RS.135297/- TFD. FROM JAL. FORM-27 OF 2017-18 ITEM 25
AMOUNT OF INTT.(16-17 ADJ. 17-18) INCLUDES AMT. OF RS.12378/- CALCULATED ON THE FIGURES OF JAL. FORM-27
</t>
  </si>
  <si>
    <r>
      <t xml:space="preserve">ESTIMATE FOR EARTHING CABLE OF 66 KV SIRHIND-BASSI PATHANA LINE (PASSED DUE TO THEFT OF EARTHING CABLE) </t>
    </r>
    <r>
      <rPr>
        <sz val="11"/>
        <color indexed="10"/>
        <rFont val="Calibri"/>
        <family val="2"/>
        <scheme val="minor"/>
      </rPr>
      <t xml:space="preserve">DEPOSIT ESTIMATE OF P&amp;M-AMOUNT TO BE RECOVERED FROM P&amp;M
</t>
    </r>
  </si>
  <si>
    <t xml:space="preserve">66 KV LINE FROM 132 KV S/STN. ANANDPUR SAHIB TO 66 KV S/STN. NUPUR BEDI SC ON DC
CIVIL WORKS
ELECTRICAL WORKS
AMOUNT OF OP. BAL. AS ON 01.04.2017 INCLUDES AMT. OF RS.33957423/- TFD. FROM JAL. FORM-27 OF 2017-18 ITEM 24
AMOUNT OF INTT.(16-17 ADJ. 17-18) INCLUDES AMT. OF RS.682727/- CALCULATED ON THE FIGURES OF JAL. FORM-27
</t>
  </si>
  <si>
    <r>
      <t xml:space="preserve">66 KV </t>
    </r>
    <r>
      <rPr>
        <sz val="11"/>
        <color indexed="10"/>
        <rFont val="Calibri"/>
        <family val="2"/>
        <scheme val="minor"/>
      </rPr>
      <t>DC</t>
    </r>
    <r>
      <rPr>
        <sz val="11"/>
        <color theme="1"/>
        <rFont val="Calibri"/>
        <family val="2"/>
        <scheme val="minor"/>
      </rPr>
      <t xml:space="preserve"> ON </t>
    </r>
    <r>
      <rPr>
        <sz val="11"/>
        <color indexed="10"/>
        <rFont val="Calibri"/>
        <family val="2"/>
        <scheme val="minor"/>
      </rPr>
      <t>DC</t>
    </r>
    <r>
      <rPr>
        <sz val="11"/>
        <color theme="1"/>
        <rFont val="Calibri"/>
        <family val="2"/>
        <scheme val="minor"/>
      </rPr>
      <t xml:space="preserve"> LINE LATALA TO AHMEDGARH
CIVIL WORKS
</t>
    </r>
  </si>
  <si>
    <r>
      <rPr>
        <sz val="11"/>
        <color indexed="10"/>
        <rFont val="Calibri"/>
        <family val="2"/>
        <scheme val="minor"/>
      </rPr>
      <t>2ND</t>
    </r>
    <r>
      <rPr>
        <sz val="11"/>
        <color theme="1"/>
        <rFont val="Calibri"/>
        <family val="2"/>
        <scheme val="minor"/>
      </rPr>
      <t xml:space="preserve"> CIRCUIT OF 66 KV LINE FROM 220 KV S/STN. JAGRAON TO 66 KV S/STN. RAIKOT T-OFF FOR 66 KV S/STN. ROOMI FOR MAKING </t>
    </r>
    <r>
      <rPr>
        <sz val="11"/>
        <color indexed="10"/>
        <rFont val="Calibri"/>
        <family val="2"/>
        <scheme val="minor"/>
      </rPr>
      <t>LILO</t>
    </r>
    <r>
      <rPr>
        <sz val="11"/>
        <color theme="1"/>
        <rFont val="Calibri"/>
        <family val="2"/>
        <scheme val="minor"/>
      </rPr>
      <t xml:space="preserve">
CIVIL &amp; ELECTRICAL
</t>
    </r>
  </si>
  <si>
    <r>
      <t>RE-ERECTION OF FALLEN TOWER OF 66 KV LINE SAHNEWAL TO DABURJI
(COMMON TOWER OF M/S GARG ACRYLICS AND VALABH TEXTILES FALLEN DUE TO STORM)</t>
    </r>
    <r>
      <rPr>
        <sz val="11"/>
        <color indexed="10"/>
        <rFont val="Calibri"/>
        <family val="2"/>
        <scheme val="minor"/>
      </rPr>
      <t xml:space="preserve">
</t>
    </r>
    <r>
      <rPr>
        <sz val="11"/>
        <color theme="1"/>
        <rFont val="Calibri"/>
        <family val="2"/>
        <scheme val="minor"/>
      </rPr>
      <t xml:space="preserve">
</t>
    </r>
  </si>
  <si>
    <t>66 KV Gandiwind Harike (T.No.27-28)</t>
  </si>
  <si>
    <t>66 KV Naushera Brampura (T.No. 1-3)</t>
  </si>
  <si>
    <t xml:space="preserve">Raising of 66 KV line for Patti -Harike </t>
  </si>
  <si>
    <t>Shifting of 66 KV line naraingarh to Gawal Mandi in the land of NHAI  ( Heritage village)</t>
  </si>
  <si>
    <t>Shifting of 66 KV line naraingarh to Gawal Mandi in the land of NHAI  ( at Army Gate)</t>
  </si>
  <si>
    <t>Estimate for raising Height of 132 KV naraingarh to  66 KV S/S OCM at ASR Bye pass in the land of NHAI</t>
  </si>
  <si>
    <t>66 KV 7 No. Lines from NH70 from NH 70 Jalandhar Hoshiarpur Chohal Section</t>
  </si>
  <si>
    <t>SHIFTING OF 66 KV Line Sailakhurd FROM the premises of M/s Quantam Paper Mill</t>
  </si>
  <si>
    <t>66 KV SC on DC Line from 66 KV S/S Darouli Kalan to 66 KV S/S Air Force Station Adampur</t>
  </si>
  <si>
    <t xml:space="preserve">Shifting of 66 KV Naraingarh to Gowal mandi Line of PWD </t>
  </si>
  <si>
    <t>Raising/Shifting of 66 KV line for Phagwara Ropar Line of NHAI</t>
  </si>
  <si>
    <t>Shifting of 66 KV Line Hoshiarpur Sham Churasi in the land of Harpinder Gill</t>
  </si>
  <si>
    <t>Shifting of 66 KV line for Nurmehal Shankar for the premises of Divya Jyoti</t>
  </si>
  <si>
    <t>66 Kv Ghrota to air force complex pathankot</t>
  </si>
  <si>
    <t>U/G cable 66 KV Ghee mandi to darbar Sahib</t>
  </si>
  <si>
    <t>66 Kv Batala-sugar mill Batala (railway Dept)</t>
  </si>
  <si>
    <t xml:space="preserve">DEPOSIT ESTIMATE FOR RAISING OF DC 66 KV RINGMAIN LALTON-GILL CKT.-1 AND LALTON-GIASPURA-ALAMGIR LINE AT UNDER CONSTRUCTION  ROAD FROM DHANDRA ROAD TO DHURI RAILWAY LINE (MISSING LINK-2) (DEPOSIT WORK OF GLADA)
</t>
  </si>
  <si>
    <t xml:space="preserve">DEPOSIT WORK FOR SHIFTING OF 66 KV AHMEDGARH-LATALA LINE FROM THE PREMISES OF M/S PUNJAB LOGISTIC INFRASTRUCTURE LTD. CHANDIGARH AT VILLAGE GUNGRANA AND KHERA IN DISTT. LUDHIANA
</t>
  </si>
  <si>
    <t xml:space="preserve">DEPOSIT ESTIMATE FOR 66 KV LINE FROM 132 KV ROPAR TO 66 KV S/S IIT (INDIAN INSTITUTE OF TECHNOLOGY), ROPAR (SC ON DC)
</t>
  </si>
  <si>
    <t xml:space="preserve">DEPOSIT ESTIMATE FOR MODIFICATION/ SHIFTING/ RAISING OF 66 KV LINES ON MULTI CKT. TOWERS FROM 220 KV S/STN. SAHNEWAL TO 66 KV SAHNEWAL CKT-II, 66 KV AVERY CYCLE, 220 KV S/STN. KOHARA TO PAYAL, CROSSING RAILWAY TRACK AT KM 358/29-359/1 BETWEEN DORAHA-SAHNEWAL STATIONS (DFCCIL)
</t>
  </si>
  <si>
    <t xml:space="preserve">SHIFTING/RAISING OF EXISTING 66 KV RAIL POLE, LALTON TO NARANGWAL-SAHNEWAL LINE CROSSING THE RAIL TRACK OF JAKHAL DHURI SECTION BETWEEN GILL-KILA RAIPUR RAILWAY STATIONS AT TP 16/4-16/5 (DEPOSIT WORK OF RAIL VIKAS NIGAM LIMITED)
</t>
  </si>
  <si>
    <t xml:space="preserve">SHIFTING/RAISING OF EXISTING 66 KV DHURI-MALERKOTLA T-OFF FOR NAUDHRANI RAIL POLE LINE CROSSING THE RAIL TRACK OF JAKHAL-DHURI SECTION BETWEEN MALERKOTLA-HIMTANA RAILWAY STATIONS AT KM 46 (DEPOSIT WORK OF RAIL VIKAS NIGAM LIMITED)
</t>
  </si>
  <si>
    <t xml:space="preserve">DEPOSIT ESTIMATE FOR SHIFTING OF ROPAR-KURALI LINE FROM THE PREMISES OF RISING STAR INFRASTRUCTURE PVT. LTD. (STAR CITY) VILLAGE CHAKLAN/ BRAHAMAN MAJRA, POST OFFICE SINGH BAHAGWANPUR, DISTT. ROPAR
</t>
  </si>
  <si>
    <r>
      <t xml:space="preserve">66 KV RAIKOT-LAKHA LINE SC ON DC
STUBBING
TOWER ERECTION/STRINGING/SAGGING
</t>
    </r>
    <r>
      <rPr>
        <sz val="10"/>
        <rFont val="Times New Roman"/>
        <family val="1"/>
      </rPr>
      <t xml:space="preserve">
</t>
    </r>
  </si>
  <si>
    <t xml:space="preserve">29.03.2018
</t>
  </si>
  <si>
    <t xml:space="preserve">09.12.2016
</t>
  </si>
  <si>
    <t>23.03.2018</t>
  </si>
  <si>
    <t>16.02.2018</t>
  </si>
  <si>
    <t>090517</t>
  </si>
  <si>
    <t>22.06.2017</t>
  </si>
  <si>
    <t>15.03.2018</t>
  </si>
  <si>
    <t>AO/TL, Jallandhar</t>
  </si>
  <si>
    <t xml:space="preserve">Sr. No. </t>
  </si>
  <si>
    <t>Office</t>
  </si>
  <si>
    <t>2017-18</t>
  </si>
  <si>
    <t>G. Total</t>
  </si>
  <si>
    <t>AO/ TL, JAL</t>
  </si>
  <si>
    <t>Completed Works</t>
  </si>
  <si>
    <t>Running Works</t>
  </si>
  <si>
    <t>Details of Capital expenditure for 2017-18</t>
  </si>
  <si>
    <t>Annexure-A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</si>
</sst>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1"/>
      <color theme="1"/>
      <name val="Calibri"/>
      <family val="2"/>
      <scheme val="minor"/>
    </font>
    <font>
      <sz val="18"/>
      <color theme="1"/>
      <name val="Calibri"/>
      <family val="2"/>
      <scheme val="minor"/>
    </font>
    <font>
      <u val="double"/>
      <sz val="14"/>
      <color theme="1"/>
      <name val="Calibri"/>
      <family val="2"/>
      <scheme val="minor"/>
    </font>
    <font>
      <b/>
      <sz val="12"/>
      <color theme="1"/>
      <name val="Calibri"/>
      <family val="2"/>
      <scheme val="minor"/>
    </font>
    <font>
      <sz val="10"/>
      <color theme="1"/>
      <name val="Times New Roman"/>
      <family val="1"/>
    </font>
    <font>
      <sz val="10"/>
      <name val="Times New Roman"/>
      <family val="1"/>
    </font>
    <font>
      <sz val="10"/>
      <color indexed="10"/>
      <name val="Wide Latin"/>
      <family val="1"/>
    </font>
    <font>
      <u val="double"/>
      <sz val="11"/>
      <color theme="1"/>
      <name val="Calibri"/>
      <family val="2"/>
      <scheme val="minor"/>
    </font>
    <font>
      <sz val="12"/>
      <color theme="1"/>
      <name val="Calibri"/>
      <family val="2"/>
      <scheme val="minor"/>
    </font>
    <font>
      <vertAlign val="superscript"/>
      <sz val="10"/>
      <color theme="1"/>
      <name val="Times New Roman"/>
      <family val="1"/>
    </font>
    <font>
      <strike/>
      <sz val="11"/>
      <color theme="1"/>
      <name val="Calibri"/>
      <family val="2"/>
      <scheme val="minor"/>
    </font>
    <font>
      <sz val="11"/>
      <color indexed="10"/>
      <name val="Calibri"/>
      <family val="2"/>
      <scheme val="minor"/>
    </font>
    <font>
      <sz val="11"/>
      <name val="Calibri"/>
      <family val="2"/>
      <scheme val="minor"/>
    </font>
    <font>
      <b/>
      <sz val="14"/>
      <color theme="1"/>
      <name val="Calibri"/>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1">
    <xf numFmtId="0" fontId="0" fillId="0" borderId="0"/>
  </cellStyleXfs>
  <cellXfs count="71">
    <xf numFmtId="0" fontId="0" fillId="0" borderId="0" xfId="0"/>
    <xf numFmtId="0" fontId="2" fillId="0" borderId="0" xfId="0" applyFont="1"/>
    <xf numFmtId="0" fontId="0" fillId="0" borderId="0" xfId="0" applyFont="1"/>
    <xf numFmtId="0" fontId="0" fillId="0" borderId="2" xfId="0" applyBorder="1"/>
    <xf numFmtId="0" fontId="0" fillId="2" borderId="2" xfId="0" applyFont="1" applyFill="1" applyBorder="1" applyAlignment="1">
      <alignment horizontal="center"/>
    </xf>
    <xf numFmtId="0" fontId="0" fillId="2" borderId="2" xfId="0" applyFont="1" applyFill="1" applyBorder="1" applyAlignment="1">
      <alignment horizontal="justify" wrapText="1"/>
    </xf>
    <xf numFmtId="0" fontId="0" fillId="2" borderId="2" xfId="0" applyFont="1" applyFill="1" applyBorder="1" applyAlignment="1">
      <alignment horizontal="left"/>
    </xf>
    <xf numFmtId="1" fontId="5" fillId="0" borderId="2" xfId="0" applyNumberFormat="1" applyFont="1" applyBorder="1" applyAlignment="1" applyProtection="1">
      <alignment horizontal="justify" vertical="top" wrapText="1"/>
      <protection locked="0"/>
    </xf>
    <xf numFmtId="1" fontId="5" fillId="0" borderId="2" xfId="0" applyNumberFormat="1" applyFont="1" applyBorder="1" applyAlignment="1" applyProtection="1">
      <alignment horizontal="justify" wrapText="1"/>
      <protection locked="0"/>
    </xf>
    <xf numFmtId="0" fontId="0" fillId="0" borderId="2" xfId="0" applyFont="1" applyBorder="1" applyAlignment="1">
      <alignment horizontal="justify" wrapText="1"/>
    </xf>
    <xf numFmtId="1" fontId="6" fillId="0" borderId="2" xfId="0" applyNumberFormat="1" applyFont="1" applyFill="1" applyBorder="1" applyAlignment="1" applyProtection="1">
      <alignment horizontal="left" vertical="top" wrapText="1"/>
      <protection locked="0"/>
    </xf>
    <xf numFmtId="0" fontId="9" fillId="0" borderId="2" xfId="0" applyFont="1" applyBorder="1" applyAlignment="1">
      <alignment horizontal="justify" wrapText="1"/>
    </xf>
    <xf numFmtId="0" fontId="1" fillId="0" borderId="2" xfId="0" applyFont="1" applyBorder="1" applyAlignment="1">
      <alignment horizontal="justify" wrapText="1"/>
    </xf>
    <xf numFmtId="0" fontId="8" fillId="0" borderId="0" xfId="0" applyFont="1" applyAlignment="1">
      <alignment horizontal="left"/>
    </xf>
    <xf numFmtId="0" fontId="0" fillId="0" borderId="2" xfId="0" applyFont="1" applyBorder="1" applyAlignment="1">
      <alignment horizontal="center"/>
    </xf>
    <xf numFmtId="0" fontId="0" fillId="0" borderId="2" xfId="0" applyFont="1" applyFill="1" applyBorder="1" applyAlignment="1">
      <alignment horizontal="center"/>
    </xf>
    <xf numFmtId="0" fontId="2" fillId="0" borderId="0" xfId="0" applyFont="1" applyAlignment="1">
      <alignment horizontal="center"/>
    </xf>
    <xf numFmtId="0" fontId="3" fillId="0" borderId="1" xfId="0" applyFont="1" applyBorder="1" applyAlignment="1">
      <alignment horizontal="left" vertical="center"/>
    </xf>
    <xf numFmtId="0" fontId="0" fillId="2" borderId="3" xfId="0" applyFont="1" applyFill="1" applyBorder="1" applyAlignment="1">
      <alignment horizontal="center"/>
    </xf>
    <xf numFmtId="0" fontId="13" fillId="0" borderId="2" xfId="0" applyFont="1" applyBorder="1" applyAlignment="1">
      <alignment horizontal="center"/>
    </xf>
    <xf numFmtId="1" fontId="6" fillId="0" borderId="2" xfId="0" applyNumberFormat="1" applyFont="1" applyFill="1" applyBorder="1" applyAlignment="1" applyProtection="1">
      <alignment horizontal="center" vertical="center"/>
      <protection locked="0"/>
    </xf>
    <xf numFmtId="49" fontId="6" fillId="0" borderId="2" xfId="0" applyNumberFormat="1" applyFont="1" applyFill="1" applyBorder="1" applyAlignment="1" applyProtection="1">
      <alignment horizontal="center" vertical="top" wrapText="1"/>
      <protection locked="0"/>
    </xf>
    <xf numFmtId="49" fontId="6" fillId="0" borderId="2" xfId="0" applyNumberFormat="1" applyFont="1" applyFill="1" applyBorder="1" applyAlignment="1" applyProtection="1">
      <alignment horizontal="center" vertical="top"/>
      <protection locked="0"/>
    </xf>
    <xf numFmtId="0" fontId="0" fillId="0" borderId="4" xfId="0" applyBorder="1" applyAlignment="1">
      <alignment horizontal="center"/>
    </xf>
    <xf numFmtId="0" fontId="0" fillId="0" borderId="0" xfId="0" applyAlignment="1">
      <alignment horizontal="center"/>
    </xf>
    <xf numFmtId="0" fontId="13" fillId="0" borderId="0" xfId="0" applyFont="1" applyAlignment="1">
      <alignment horizontal="center"/>
    </xf>
    <xf numFmtId="0" fontId="0" fillId="0" borderId="0" xfId="0" applyFont="1" applyAlignment="1">
      <alignment horizontal="center"/>
    </xf>
    <xf numFmtId="1" fontId="5" fillId="0" borderId="2" xfId="0" applyNumberFormat="1" applyFont="1" applyBorder="1" applyAlignment="1" applyProtection="1">
      <alignment horizontal="center"/>
      <protection locked="0"/>
    </xf>
    <xf numFmtId="1" fontId="6" fillId="0" borderId="2" xfId="0" applyNumberFormat="1" applyFont="1" applyBorder="1" applyAlignment="1" applyProtection="1">
      <alignment horizontal="center" wrapText="1"/>
      <protection locked="0"/>
    </xf>
    <xf numFmtId="0" fontId="0" fillId="0" borderId="2" xfId="0" applyBorder="1" applyAlignment="1">
      <alignment horizontal="center"/>
    </xf>
    <xf numFmtId="0" fontId="0" fillId="2" borderId="2" xfId="0" applyFont="1" applyFill="1" applyBorder="1" applyAlignment="1">
      <alignment horizontal="center" vertical="center"/>
    </xf>
    <xf numFmtId="0" fontId="0" fillId="0" borderId="2" xfId="0" applyBorder="1" applyAlignment="1">
      <alignment vertical="center"/>
    </xf>
    <xf numFmtId="0" fontId="0" fillId="0" borderId="0" xfId="0" applyAlignment="1">
      <alignment vertical="center"/>
    </xf>
    <xf numFmtId="0" fontId="0" fillId="0" borderId="0" xfId="0" applyFont="1" applyAlignment="1">
      <alignment vertical="center"/>
    </xf>
    <xf numFmtId="0" fontId="0" fillId="0" borderId="2" xfId="0" applyBorder="1" applyAlignment="1">
      <alignment horizontal="center" vertical="center"/>
    </xf>
    <xf numFmtId="0" fontId="0" fillId="0" borderId="0" xfId="0" applyAlignment="1"/>
    <xf numFmtId="1" fontId="5" fillId="0" borderId="2" xfId="0" applyNumberFormat="1" applyFont="1" applyBorder="1" applyAlignment="1" applyProtection="1">
      <alignment horizontal="center" vertical="center"/>
      <protection locked="0"/>
    </xf>
    <xf numFmtId="1" fontId="6" fillId="0" borderId="2" xfId="0" applyNumberFormat="1" applyFont="1" applyBorder="1" applyAlignment="1" applyProtection="1">
      <alignment horizontal="center"/>
      <protection locked="0"/>
    </xf>
    <xf numFmtId="0" fontId="0" fillId="2" borderId="2" xfId="0" applyFont="1" applyFill="1" applyBorder="1" applyAlignment="1">
      <alignment horizontal="justify"/>
    </xf>
    <xf numFmtId="1" fontId="5" fillId="2" borderId="2" xfId="0" applyNumberFormat="1" applyFont="1" applyFill="1" applyBorder="1" applyAlignment="1" applyProtection="1">
      <alignment horizontal="justify"/>
      <protection locked="0"/>
    </xf>
    <xf numFmtId="0" fontId="0" fillId="0" borderId="2" xfId="0" applyFont="1" applyBorder="1" applyAlignment="1">
      <alignment horizontal="justify"/>
    </xf>
    <xf numFmtId="1" fontId="9" fillId="2" borderId="2" xfId="0" applyNumberFormat="1" applyFont="1" applyFill="1" applyBorder="1" applyAlignment="1" applyProtection="1">
      <alignment horizontal="left"/>
      <protection locked="0"/>
    </xf>
    <xf numFmtId="1" fontId="5" fillId="0" borderId="2" xfId="0" applyNumberFormat="1" applyFont="1" applyBorder="1" applyAlignment="1" applyProtection="1">
      <alignment horizontal="justify" vertical="top"/>
      <protection locked="0"/>
    </xf>
    <xf numFmtId="0" fontId="0" fillId="0" borderId="2" xfId="0" applyBorder="1" applyAlignment="1"/>
    <xf numFmtId="0" fontId="9" fillId="0" borderId="2" xfId="0" applyFont="1" applyBorder="1" applyAlignment="1">
      <alignment horizontal="justify"/>
    </xf>
    <xf numFmtId="1" fontId="6" fillId="0" borderId="2" xfId="0" applyNumberFormat="1" applyFont="1" applyBorder="1" applyAlignment="1" applyProtection="1">
      <alignment horizontal="justify" vertical="top"/>
      <protection locked="0"/>
    </xf>
    <xf numFmtId="0" fontId="4" fillId="0" borderId="5" xfId="0" applyFont="1" applyBorder="1" applyAlignment="1">
      <alignment vertical="top"/>
    </xf>
    <xf numFmtId="0" fontId="4" fillId="0" borderId="6" xfId="0" applyFont="1" applyBorder="1" applyAlignment="1">
      <alignment vertical="top"/>
    </xf>
    <xf numFmtId="0" fontId="14" fillId="0" borderId="10" xfId="0" applyFont="1" applyBorder="1" applyAlignment="1">
      <alignment horizontal="center"/>
    </xf>
    <xf numFmtId="0" fontId="0" fillId="0" borderId="10" xfId="0" applyBorder="1" applyAlignment="1">
      <alignment horizontal="center" vertical="center"/>
    </xf>
    <xf numFmtId="0" fontId="0" fillId="0" borderId="11" xfId="0" applyBorder="1" applyAlignment="1">
      <alignment horizontal="center"/>
    </xf>
    <xf numFmtId="0" fontId="14"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2" fillId="0" borderId="0" xfId="0" applyFont="1" applyAlignment="1">
      <alignment horizontal="center"/>
    </xf>
    <xf numFmtId="0" fontId="3" fillId="0" borderId="1" xfId="0" applyFont="1" applyBorder="1" applyAlignment="1">
      <alignment horizontal="left" vertical="center"/>
    </xf>
    <xf numFmtId="0" fontId="0" fillId="0" borderId="2" xfId="0" applyFont="1" applyBorder="1" applyAlignment="1">
      <alignment horizontal="center" vertical="center"/>
    </xf>
    <xf numFmtId="0" fontId="4" fillId="0" borderId="2" xfId="0" applyFont="1" applyBorder="1" applyAlignment="1">
      <alignment horizontal="center" vertical="top"/>
    </xf>
    <xf numFmtId="0" fontId="0" fillId="0" borderId="2" xfId="0" applyFont="1" applyBorder="1" applyAlignment="1">
      <alignment horizontal="center"/>
    </xf>
    <xf numFmtId="0" fontId="0" fillId="0" borderId="2" xfId="0" applyFont="1" applyFill="1" applyBorder="1" applyAlignment="1">
      <alignment horizontal="center"/>
    </xf>
    <xf numFmtId="0" fontId="0" fillId="0" borderId="2" xfId="0" applyFont="1" applyBorder="1" applyAlignment="1">
      <alignment horizontal="center" wrapText="1"/>
    </xf>
    <xf numFmtId="0" fontId="13" fillId="0" borderId="2" xfId="0" applyFont="1" applyBorder="1" applyAlignment="1">
      <alignment horizontal="center" wrapText="1"/>
    </xf>
    <xf numFmtId="0" fontId="8" fillId="0" borderId="0" xfId="0" applyFont="1" applyAlignment="1">
      <alignment horizontal="left"/>
    </xf>
    <xf numFmtId="0" fontId="14" fillId="0" borderId="3" xfId="0" applyFont="1" applyBorder="1" applyAlignment="1">
      <alignment horizontal="center"/>
    </xf>
    <xf numFmtId="0" fontId="14" fillId="0" borderId="12" xfId="0" applyFont="1" applyBorder="1" applyAlignment="1">
      <alignment horizontal="center"/>
    </xf>
    <xf numFmtId="0" fontId="14" fillId="0" borderId="7" xfId="0" applyFont="1" applyBorder="1" applyAlignment="1">
      <alignment horizontal="center"/>
    </xf>
    <xf numFmtId="0" fontId="14" fillId="0" borderId="8" xfId="0" applyFont="1" applyBorder="1" applyAlignment="1">
      <alignment horizontal="center"/>
    </xf>
    <xf numFmtId="0" fontId="14" fillId="0" borderId="9" xfId="0" applyFont="1" applyBorder="1" applyAlignment="1">
      <alignment horizontal="center"/>
    </xf>
    <xf numFmtId="0" fontId="14" fillId="0" borderId="2" xfId="0" applyFont="1" applyBorder="1" applyAlignment="1">
      <alignment horizontal="center"/>
    </xf>
    <xf numFmtId="0" fontId="0" fillId="0" borderId="2" xfId="0" applyBorder="1" applyAlignment="1">
      <alignment horizontal="center" vertical="center"/>
    </xf>
    <xf numFmtId="0" fontId="14" fillId="0" borderId="13" xfId="0" applyFont="1" applyBorder="1" applyAlignment="1">
      <alignment horizontal="center"/>
    </xf>
    <xf numFmtId="0" fontId="14" fillId="0" borderId="14"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1"/>
  <sheetViews>
    <sheetView tabSelected="1" view="pageBreakPreview" zoomScale="60" zoomScaleNormal="100" workbookViewId="0">
      <selection activeCell="O6" sqref="O6"/>
    </sheetView>
  </sheetViews>
  <sheetFormatPr defaultRowHeight="15" x14ac:dyDescent="0.25"/>
  <cols>
    <col min="1" max="1" width="7" style="32" customWidth="1"/>
    <col min="2" max="2" width="44" customWidth="1"/>
    <col min="3" max="3" width="10" style="24" bestFit="1" customWidth="1"/>
    <col min="4" max="4" width="9.140625" style="24"/>
    <col min="5" max="5" width="11.85546875" style="24" customWidth="1"/>
    <col min="6" max="6" width="11.28515625" style="24" customWidth="1"/>
    <col min="7" max="7" width="10" bestFit="1" customWidth="1"/>
  </cols>
  <sheetData>
    <row r="1" spans="1:6" x14ac:dyDescent="0.25">
      <c r="F1" s="24" t="s">
        <v>390</v>
      </c>
    </row>
    <row r="2" spans="1:6" s="1" customFormat="1" ht="23.25" x14ac:dyDescent="0.35">
      <c r="A2" s="53" t="s">
        <v>261</v>
      </c>
      <c r="B2" s="53"/>
      <c r="C2" s="53"/>
      <c r="D2" s="53"/>
      <c r="E2" s="53"/>
      <c r="F2" s="53"/>
    </row>
    <row r="3" spans="1:6" s="1" customFormat="1" ht="23.25" x14ac:dyDescent="0.35">
      <c r="A3" s="54" t="s">
        <v>0</v>
      </c>
      <c r="B3" s="54"/>
      <c r="C3" s="16"/>
      <c r="D3" s="16"/>
      <c r="E3" s="16"/>
      <c r="F3" s="16" t="s">
        <v>381</v>
      </c>
    </row>
    <row r="4" spans="1:6" s="2" customFormat="1" x14ac:dyDescent="0.25">
      <c r="A4" s="55" t="s">
        <v>1</v>
      </c>
      <c r="B4" s="56" t="s">
        <v>2</v>
      </c>
      <c r="C4" s="57" t="s">
        <v>3</v>
      </c>
      <c r="D4" s="57" t="s">
        <v>4</v>
      </c>
      <c r="E4" s="58" t="s">
        <v>5</v>
      </c>
      <c r="F4" s="59" t="s">
        <v>6</v>
      </c>
    </row>
    <row r="5" spans="1:6" s="2" customFormat="1" x14ac:dyDescent="0.25">
      <c r="A5" s="55"/>
      <c r="B5" s="56"/>
      <c r="C5" s="57"/>
      <c r="D5" s="57"/>
      <c r="E5" s="58"/>
      <c r="F5" s="59"/>
    </row>
    <row r="6" spans="1:6" x14ac:dyDescent="0.25">
      <c r="A6" s="30">
        <v>1</v>
      </c>
      <c r="B6" s="5" t="s">
        <v>7</v>
      </c>
      <c r="C6" s="4">
        <v>952539</v>
      </c>
      <c r="D6" s="18">
        <v>288677</v>
      </c>
      <c r="E6" s="14">
        <f t="shared" ref="E6:E69" si="0">C6+D6</f>
        <v>1241216</v>
      </c>
      <c r="F6" s="19" t="s">
        <v>8</v>
      </c>
    </row>
    <row r="7" spans="1:6" x14ac:dyDescent="0.25">
      <c r="A7" s="30">
        <v>2</v>
      </c>
      <c r="B7" s="5" t="s">
        <v>9</v>
      </c>
      <c r="C7" s="4">
        <v>698245</v>
      </c>
      <c r="D7" s="18">
        <v>243829</v>
      </c>
      <c r="E7" s="14">
        <f t="shared" si="0"/>
        <v>942074</v>
      </c>
      <c r="F7" s="19" t="s">
        <v>10</v>
      </c>
    </row>
    <row r="8" spans="1:6" x14ac:dyDescent="0.25">
      <c r="A8" s="30">
        <v>3</v>
      </c>
      <c r="B8" s="5" t="s">
        <v>11</v>
      </c>
      <c r="C8" s="4">
        <v>14007</v>
      </c>
      <c r="D8" s="18">
        <v>455073</v>
      </c>
      <c r="E8" s="14">
        <f t="shared" si="0"/>
        <v>469080</v>
      </c>
      <c r="F8" s="19" t="s">
        <v>12</v>
      </c>
    </row>
    <row r="9" spans="1:6" x14ac:dyDescent="0.25">
      <c r="A9" s="30">
        <v>4</v>
      </c>
      <c r="B9" s="5" t="s">
        <v>13</v>
      </c>
      <c r="C9" s="4">
        <v>724751</v>
      </c>
      <c r="D9" s="18">
        <v>285295</v>
      </c>
      <c r="E9" s="14">
        <f t="shared" si="0"/>
        <v>1010046</v>
      </c>
      <c r="F9" s="19" t="s">
        <v>14</v>
      </c>
    </row>
    <row r="10" spans="1:6" x14ac:dyDescent="0.25">
      <c r="A10" s="30">
        <v>5</v>
      </c>
      <c r="B10" s="5" t="s">
        <v>15</v>
      </c>
      <c r="C10" s="4">
        <v>17150</v>
      </c>
      <c r="D10" s="18">
        <v>634133</v>
      </c>
      <c r="E10" s="14">
        <f t="shared" si="0"/>
        <v>651283</v>
      </c>
      <c r="F10" s="19" t="s">
        <v>16</v>
      </c>
    </row>
    <row r="11" spans="1:6" x14ac:dyDescent="0.25">
      <c r="A11" s="30">
        <v>6</v>
      </c>
      <c r="B11" s="7" t="s">
        <v>17</v>
      </c>
      <c r="C11" s="4">
        <v>157400</v>
      </c>
      <c r="D11" s="18">
        <v>703399</v>
      </c>
      <c r="E11" s="14">
        <f t="shared" si="0"/>
        <v>860799</v>
      </c>
      <c r="F11" s="19" t="s">
        <v>18</v>
      </c>
    </row>
    <row r="12" spans="1:6" x14ac:dyDescent="0.25">
      <c r="A12" s="30">
        <v>7</v>
      </c>
      <c r="B12" s="8" t="s">
        <v>19</v>
      </c>
      <c r="C12" s="4">
        <v>110304</v>
      </c>
      <c r="D12" s="18">
        <v>49569</v>
      </c>
      <c r="E12" s="14">
        <f t="shared" si="0"/>
        <v>159873</v>
      </c>
      <c r="F12" s="19" t="s">
        <v>20</v>
      </c>
    </row>
    <row r="13" spans="1:6" x14ac:dyDescent="0.25">
      <c r="A13" s="30">
        <v>8</v>
      </c>
      <c r="B13" s="5" t="s">
        <v>21</v>
      </c>
      <c r="C13" s="4">
        <v>0</v>
      </c>
      <c r="D13" s="18">
        <v>17748</v>
      </c>
      <c r="E13" s="14">
        <f t="shared" si="0"/>
        <v>17748</v>
      </c>
      <c r="F13" s="19" t="s">
        <v>22</v>
      </c>
    </row>
    <row r="14" spans="1:6" x14ac:dyDescent="0.25">
      <c r="A14" s="30">
        <v>9</v>
      </c>
      <c r="B14" s="5" t="s">
        <v>23</v>
      </c>
      <c r="C14" s="4">
        <v>223577</v>
      </c>
      <c r="D14" s="18">
        <v>112560</v>
      </c>
      <c r="E14" s="14">
        <f t="shared" si="0"/>
        <v>336137</v>
      </c>
      <c r="F14" s="19" t="s">
        <v>24</v>
      </c>
    </row>
    <row r="15" spans="1:6" x14ac:dyDescent="0.25">
      <c r="A15" s="30">
        <v>10</v>
      </c>
      <c r="B15" s="5" t="s">
        <v>25</v>
      </c>
      <c r="C15" s="4">
        <v>880298</v>
      </c>
      <c r="D15" s="18">
        <v>1757284</v>
      </c>
      <c r="E15" s="14">
        <f t="shared" si="0"/>
        <v>2637582</v>
      </c>
      <c r="F15" s="19" t="s">
        <v>26</v>
      </c>
    </row>
    <row r="16" spans="1:6" ht="15.75" customHeight="1" x14ac:dyDescent="0.25">
      <c r="A16" s="30">
        <v>11</v>
      </c>
      <c r="B16" s="9" t="s">
        <v>27</v>
      </c>
      <c r="C16" s="4">
        <v>608889</v>
      </c>
      <c r="D16" s="18">
        <v>80119</v>
      </c>
      <c r="E16" s="14">
        <f t="shared" si="0"/>
        <v>689008</v>
      </c>
      <c r="F16" s="19" t="s">
        <v>28</v>
      </c>
    </row>
    <row r="17" spans="1:6" x14ac:dyDescent="0.25">
      <c r="A17" s="30">
        <v>12</v>
      </c>
      <c r="B17" s="9" t="s">
        <v>29</v>
      </c>
      <c r="C17" s="4">
        <v>234498</v>
      </c>
      <c r="D17" s="18">
        <v>115773</v>
      </c>
      <c r="E17" s="14">
        <f t="shared" si="0"/>
        <v>350271</v>
      </c>
      <c r="F17" s="19" t="s">
        <v>30</v>
      </c>
    </row>
    <row r="18" spans="1:6" ht="30" x14ac:dyDescent="0.25">
      <c r="A18" s="30">
        <v>13</v>
      </c>
      <c r="B18" s="9" t="s">
        <v>31</v>
      </c>
      <c r="C18" s="4">
        <v>0</v>
      </c>
      <c r="D18" s="18">
        <v>7402731</v>
      </c>
      <c r="E18" s="14">
        <f t="shared" si="0"/>
        <v>7402731</v>
      </c>
      <c r="F18" s="19" t="s">
        <v>32</v>
      </c>
    </row>
    <row r="19" spans="1:6" ht="19.5" customHeight="1" x14ac:dyDescent="0.25">
      <c r="A19" s="30">
        <v>14</v>
      </c>
      <c r="B19" s="5" t="s">
        <v>33</v>
      </c>
      <c r="C19" s="4">
        <v>-13782</v>
      </c>
      <c r="D19" s="18">
        <v>1175936</v>
      </c>
      <c r="E19" s="14">
        <f t="shared" si="0"/>
        <v>1162154</v>
      </c>
      <c r="F19" s="19" t="s">
        <v>34</v>
      </c>
    </row>
    <row r="20" spans="1:6" ht="16.5" customHeight="1" x14ac:dyDescent="0.25">
      <c r="A20" s="30">
        <v>15</v>
      </c>
      <c r="B20" s="9" t="s">
        <v>35</v>
      </c>
      <c r="C20" s="4">
        <v>31017</v>
      </c>
      <c r="D20" s="18">
        <v>290574</v>
      </c>
      <c r="E20" s="14">
        <f t="shared" si="0"/>
        <v>321591</v>
      </c>
      <c r="F20" s="19" t="s">
        <v>36</v>
      </c>
    </row>
    <row r="21" spans="1:6" x14ac:dyDescent="0.25">
      <c r="A21" s="30">
        <v>16</v>
      </c>
      <c r="B21" s="5" t="s">
        <v>37</v>
      </c>
      <c r="C21" s="4">
        <v>1427214</v>
      </c>
      <c r="D21" s="18">
        <v>1015967</v>
      </c>
      <c r="E21" s="14">
        <f t="shared" si="0"/>
        <v>2443181</v>
      </c>
      <c r="F21" s="19" t="s">
        <v>38</v>
      </c>
    </row>
    <row r="22" spans="1:6" x14ac:dyDescent="0.25">
      <c r="A22" s="30">
        <v>17</v>
      </c>
      <c r="B22" s="9" t="s">
        <v>39</v>
      </c>
      <c r="C22" s="4">
        <v>383725</v>
      </c>
      <c r="D22" s="18">
        <v>1046730</v>
      </c>
      <c r="E22" s="14">
        <f t="shared" si="0"/>
        <v>1430455</v>
      </c>
      <c r="F22" s="19" t="s">
        <v>40</v>
      </c>
    </row>
    <row r="23" spans="1:6" ht="19.5" customHeight="1" x14ac:dyDescent="0.25">
      <c r="A23" s="30">
        <v>18</v>
      </c>
      <c r="B23" s="5" t="s">
        <v>41</v>
      </c>
      <c r="C23" s="4">
        <v>1443932</v>
      </c>
      <c r="D23" s="18">
        <v>628734</v>
      </c>
      <c r="E23" s="14">
        <f t="shared" si="0"/>
        <v>2072666</v>
      </c>
      <c r="F23" s="19" t="s">
        <v>42</v>
      </c>
    </row>
    <row r="24" spans="1:6" x14ac:dyDescent="0.25">
      <c r="A24" s="30">
        <v>19</v>
      </c>
      <c r="B24" s="5" t="s">
        <v>43</v>
      </c>
      <c r="C24" s="4">
        <v>1551956</v>
      </c>
      <c r="D24" s="18">
        <v>235251</v>
      </c>
      <c r="E24" s="14">
        <f t="shared" si="0"/>
        <v>1787207</v>
      </c>
      <c r="F24" s="19" t="s">
        <v>44</v>
      </c>
    </row>
    <row r="25" spans="1:6" x14ac:dyDescent="0.25">
      <c r="A25" s="30">
        <v>20</v>
      </c>
      <c r="B25" s="5" t="s">
        <v>45</v>
      </c>
      <c r="C25" s="4">
        <v>405949</v>
      </c>
      <c r="D25" s="18">
        <v>1161852</v>
      </c>
      <c r="E25" s="14">
        <f t="shared" si="0"/>
        <v>1567801</v>
      </c>
      <c r="F25" s="19" t="s">
        <v>46</v>
      </c>
    </row>
    <row r="26" spans="1:6" x14ac:dyDescent="0.25">
      <c r="A26" s="30">
        <v>21</v>
      </c>
      <c r="B26" s="5" t="s">
        <v>47</v>
      </c>
      <c r="C26" s="4">
        <v>-9989</v>
      </c>
      <c r="D26" s="18">
        <v>228760</v>
      </c>
      <c r="E26" s="14">
        <f t="shared" si="0"/>
        <v>218771</v>
      </c>
      <c r="F26" s="19" t="s">
        <v>48</v>
      </c>
    </row>
    <row r="27" spans="1:6" x14ac:dyDescent="0.25">
      <c r="A27" s="30">
        <v>22</v>
      </c>
      <c r="B27" s="5" t="s">
        <v>49</v>
      </c>
      <c r="C27" s="4">
        <v>0</v>
      </c>
      <c r="D27" s="18">
        <v>181961</v>
      </c>
      <c r="E27" s="14">
        <f t="shared" si="0"/>
        <v>181961</v>
      </c>
      <c r="F27" s="19" t="s">
        <v>8</v>
      </c>
    </row>
    <row r="28" spans="1:6" x14ac:dyDescent="0.25">
      <c r="A28" s="30">
        <v>23</v>
      </c>
      <c r="B28" s="5" t="s">
        <v>50</v>
      </c>
      <c r="C28" s="4">
        <v>13698234</v>
      </c>
      <c r="D28" s="18">
        <v>923540</v>
      </c>
      <c r="E28" s="14">
        <f t="shared" si="0"/>
        <v>14621774</v>
      </c>
      <c r="F28" s="19" t="s">
        <v>51</v>
      </c>
    </row>
    <row r="29" spans="1:6" ht="18.75" customHeight="1" x14ac:dyDescent="0.25">
      <c r="A29" s="30">
        <v>24</v>
      </c>
      <c r="B29" s="5" t="s">
        <v>52</v>
      </c>
      <c r="C29" s="4">
        <v>1800838</v>
      </c>
      <c r="D29" s="18">
        <v>1779201</v>
      </c>
      <c r="E29" s="14">
        <f t="shared" si="0"/>
        <v>3580039</v>
      </c>
      <c r="F29" s="19" t="s">
        <v>53</v>
      </c>
    </row>
    <row r="30" spans="1:6" ht="30" x14ac:dyDescent="0.25">
      <c r="A30" s="30">
        <v>25</v>
      </c>
      <c r="B30" s="9" t="s">
        <v>54</v>
      </c>
      <c r="C30" s="4">
        <v>53243</v>
      </c>
      <c r="D30" s="18">
        <v>184150</v>
      </c>
      <c r="E30" s="14">
        <f t="shared" si="0"/>
        <v>237393</v>
      </c>
      <c r="F30" s="19" t="s">
        <v>30</v>
      </c>
    </row>
    <row r="31" spans="1:6" x14ac:dyDescent="0.25">
      <c r="A31" s="30">
        <v>26</v>
      </c>
      <c r="B31" s="5" t="s">
        <v>55</v>
      </c>
      <c r="C31" s="4">
        <v>8157733</v>
      </c>
      <c r="D31" s="18">
        <v>142701</v>
      </c>
      <c r="E31" s="14">
        <f t="shared" si="0"/>
        <v>8300434</v>
      </c>
      <c r="F31" s="19" t="s">
        <v>30</v>
      </c>
    </row>
    <row r="32" spans="1:6" x14ac:dyDescent="0.25">
      <c r="A32" s="30">
        <v>27</v>
      </c>
      <c r="B32" s="9" t="s">
        <v>56</v>
      </c>
      <c r="C32" s="4">
        <v>4961</v>
      </c>
      <c r="D32" s="18">
        <v>16192</v>
      </c>
      <c r="E32" s="14">
        <f t="shared" si="0"/>
        <v>21153</v>
      </c>
      <c r="F32" s="19" t="s">
        <v>57</v>
      </c>
    </row>
    <row r="33" spans="1:6" ht="30" x14ac:dyDescent="0.25">
      <c r="A33" s="30">
        <v>28</v>
      </c>
      <c r="B33" s="5" t="s">
        <v>58</v>
      </c>
      <c r="C33" s="4">
        <v>74561</v>
      </c>
      <c r="D33" s="18">
        <v>70080</v>
      </c>
      <c r="E33" s="14">
        <f t="shared" si="0"/>
        <v>144641</v>
      </c>
      <c r="F33" s="19" t="s">
        <v>20</v>
      </c>
    </row>
    <row r="34" spans="1:6" x14ac:dyDescent="0.25">
      <c r="A34" s="30">
        <v>29</v>
      </c>
      <c r="B34" s="5" t="s">
        <v>59</v>
      </c>
      <c r="C34" s="4">
        <v>-100107</v>
      </c>
      <c r="D34" s="18">
        <v>614166</v>
      </c>
      <c r="E34" s="14">
        <f t="shared" si="0"/>
        <v>514059</v>
      </c>
      <c r="F34" s="19" t="s">
        <v>60</v>
      </c>
    </row>
    <row r="35" spans="1:6" x14ac:dyDescent="0.25">
      <c r="A35" s="30">
        <v>30</v>
      </c>
      <c r="B35" s="5" t="s">
        <v>61</v>
      </c>
      <c r="C35" s="4">
        <v>757892</v>
      </c>
      <c r="D35" s="18">
        <v>1461133</v>
      </c>
      <c r="E35" s="14">
        <f t="shared" si="0"/>
        <v>2219025</v>
      </c>
      <c r="F35" s="19" t="s">
        <v>62</v>
      </c>
    </row>
    <row r="36" spans="1:6" ht="30" x14ac:dyDescent="0.25">
      <c r="A36" s="30">
        <v>31</v>
      </c>
      <c r="B36" s="5" t="s">
        <v>63</v>
      </c>
      <c r="C36" s="4">
        <v>1198669</v>
      </c>
      <c r="D36" s="18">
        <v>904371</v>
      </c>
      <c r="E36" s="14">
        <f t="shared" si="0"/>
        <v>2103040</v>
      </c>
      <c r="F36" s="19" t="s">
        <v>64</v>
      </c>
    </row>
    <row r="37" spans="1:6" ht="30" x14ac:dyDescent="0.25">
      <c r="A37" s="30">
        <v>32</v>
      </c>
      <c r="B37" s="5" t="s">
        <v>65</v>
      </c>
      <c r="C37" s="4">
        <v>256627</v>
      </c>
      <c r="D37" s="18">
        <v>2559446</v>
      </c>
      <c r="E37" s="14">
        <f t="shared" si="0"/>
        <v>2816073</v>
      </c>
      <c r="F37" s="19" t="s">
        <v>66</v>
      </c>
    </row>
    <row r="38" spans="1:6" x14ac:dyDescent="0.25">
      <c r="A38" s="30">
        <v>33</v>
      </c>
      <c r="B38" s="5" t="s">
        <v>67</v>
      </c>
      <c r="C38" s="4">
        <v>14751</v>
      </c>
      <c r="D38" s="18">
        <v>816802</v>
      </c>
      <c r="E38" s="14">
        <f t="shared" si="0"/>
        <v>831553</v>
      </c>
      <c r="F38" s="19" t="s">
        <v>68</v>
      </c>
    </row>
    <row r="39" spans="1:6" x14ac:dyDescent="0.25">
      <c r="A39" s="30">
        <v>34</v>
      </c>
      <c r="B39" s="5" t="s">
        <v>69</v>
      </c>
      <c r="C39" s="4">
        <v>968740</v>
      </c>
      <c r="D39" s="18">
        <v>12456</v>
      </c>
      <c r="E39" s="14">
        <f t="shared" si="0"/>
        <v>981196</v>
      </c>
      <c r="F39" s="19" t="s">
        <v>70</v>
      </c>
    </row>
    <row r="40" spans="1:6" x14ac:dyDescent="0.25">
      <c r="A40" s="30">
        <v>35</v>
      </c>
      <c r="B40" s="5" t="s">
        <v>71</v>
      </c>
      <c r="C40" s="4">
        <v>23831</v>
      </c>
      <c r="D40" s="18">
        <v>18748</v>
      </c>
      <c r="E40" s="14">
        <f t="shared" si="0"/>
        <v>42579</v>
      </c>
      <c r="F40" s="19" t="s">
        <v>72</v>
      </c>
    </row>
    <row r="41" spans="1:6" x14ac:dyDescent="0.25">
      <c r="A41" s="30">
        <v>36</v>
      </c>
      <c r="B41" s="5" t="s">
        <v>73</v>
      </c>
      <c r="C41" s="4">
        <v>294105</v>
      </c>
      <c r="D41" s="18">
        <v>129196</v>
      </c>
      <c r="E41" s="14">
        <f t="shared" si="0"/>
        <v>423301</v>
      </c>
      <c r="F41" s="19" t="s">
        <v>74</v>
      </c>
    </row>
    <row r="42" spans="1:6" x14ac:dyDescent="0.25">
      <c r="A42" s="30">
        <v>37</v>
      </c>
      <c r="B42" s="5" t="s">
        <v>75</v>
      </c>
      <c r="C42" s="4">
        <v>0</v>
      </c>
      <c r="D42" s="18">
        <v>632012</v>
      </c>
      <c r="E42" s="14">
        <f t="shared" si="0"/>
        <v>632012</v>
      </c>
      <c r="F42" s="19" t="s">
        <v>76</v>
      </c>
    </row>
    <row r="43" spans="1:6" x14ac:dyDescent="0.25">
      <c r="A43" s="30">
        <v>38</v>
      </c>
      <c r="B43" s="5" t="s">
        <v>77</v>
      </c>
      <c r="C43" s="4">
        <v>9745</v>
      </c>
      <c r="D43" s="18">
        <v>55811</v>
      </c>
      <c r="E43" s="14">
        <f t="shared" si="0"/>
        <v>65556</v>
      </c>
      <c r="F43" s="19" t="s">
        <v>20</v>
      </c>
    </row>
    <row r="44" spans="1:6" x14ac:dyDescent="0.25">
      <c r="A44" s="30">
        <v>39</v>
      </c>
      <c r="B44" s="9" t="s">
        <v>78</v>
      </c>
      <c r="C44" s="4">
        <v>11132388</v>
      </c>
      <c r="D44" s="18">
        <v>671873</v>
      </c>
      <c r="E44" s="14">
        <f t="shared" si="0"/>
        <v>11804261</v>
      </c>
      <c r="F44" s="19" t="s">
        <v>79</v>
      </c>
    </row>
    <row r="45" spans="1:6" ht="21" customHeight="1" x14ac:dyDescent="0.25">
      <c r="A45" s="30">
        <v>40</v>
      </c>
      <c r="B45" s="9" t="s">
        <v>80</v>
      </c>
      <c r="C45" s="4">
        <v>16786</v>
      </c>
      <c r="D45" s="18">
        <v>647644</v>
      </c>
      <c r="E45" s="14">
        <f t="shared" si="0"/>
        <v>664430</v>
      </c>
      <c r="F45" s="19" t="s">
        <v>68</v>
      </c>
    </row>
    <row r="46" spans="1:6" ht="45" x14ac:dyDescent="0.25">
      <c r="A46" s="30">
        <v>41</v>
      </c>
      <c r="B46" s="9" t="s">
        <v>81</v>
      </c>
      <c r="C46" s="4">
        <v>0</v>
      </c>
      <c r="D46" s="18">
        <v>5288566</v>
      </c>
      <c r="E46" s="14">
        <f t="shared" si="0"/>
        <v>5288566</v>
      </c>
      <c r="F46" s="19" t="s">
        <v>68</v>
      </c>
    </row>
    <row r="47" spans="1:6" ht="45" x14ac:dyDescent="0.25">
      <c r="A47" s="30">
        <v>42</v>
      </c>
      <c r="B47" s="9" t="s">
        <v>82</v>
      </c>
      <c r="C47" s="4">
        <v>0</v>
      </c>
      <c r="D47" s="18">
        <v>4883067</v>
      </c>
      <c r="E47" s="14">
        <f t="shared" si="0"/>
        <v>4883067</v>
      </c>
      <c r="F47" s="19" t="s">
        <v>68</v>
      </c>
    </row>
    <row r="48" spans="1:6" x14ac:dyDescent="0.25">
      <c r="A48" s="30">
        <v>43</v>
      </c>
      <c r="B48" s="9" t="s">
        <v>83</v>
      </c>
      <c r="C48" s="4">
        <v>726177</v>
      </c>
      <c r="D48" s="18">
        <v>457568</v>
      </c>
      <c r="E48" s="14">
        <f t="shared" si="0"/>
        <v>1183745</v>
      </c>
      <c r="F48" s="19" t="s">
        <v>84</v>
      </c>
    </row>
    <row r="49" spans="1:6" ht="33" customHeight="1" x14ac:dyDescent="0.25">
      <c r="A49" s="30">
        <v>44</v>
      </c>
      <c r="B49" s="9" t="s">
        <v>85</v>
      </c>
      <c r="C49" s="4">
        <v>0</v>
      </c>
      <c r="D49" s="18">
        <v>6868766</v>
      </c>
      <c r="E49" s="14">
        <f t="shared" si="0"/>
        <v>6868766</v>
      </c>
      <c r="F49" s="19" t="s">
        <v>68</v>
      </c>
    </row>
    <row r="50" spans="1:6" ht="30" x14ac:dyDescent="0.25">
      <c r="A50" s="30">
        <v>45</v>
      </c>
      <c r="B50" s="9" t="s">
        <v>86</v>
      </c>
      <c r="C50" s="4">
        <v>0</v>
      </c>
      <c r="D50" s="18">
        <v>10083</v>
      </c>
      <c r="E50" s="14">
        <f t="shared" si="0"/>
        <v>10083</v>
      </c>
      <c r="F50" s="19" t="s">
        <v>87</v>
      </c>
    </row>
    <row r="51" spans="1:6" ht="30" x14ac:dyDescent="0.25">
      <c r="A51" s="30">
        <v>46</v>
      </c>
      <c r="B51" s="9" t="s">
        <v>88</v>
      </c>
      <c r="C51" s="4">
        <v>14241921</v>
      </c>
      <c r="D51" s="18">
        <v>493097</v>
      </c>
      <c r="E51" s="14">
        <f t="shared" si="0"/>
        <v>14735018</v>
      </c>
      <c r="F51" s="19" t="s">
        <v>89</v>
      </c>
    </row>
    <row r="52" spans="1:6" ht="45" x14ac:dyDescent="0.25">
      <c r="A52" s="30">
        <v>47</v>
      </c>
      <c r="B52" s="9" t="s">
        <v>90</v>
      </c>
      <c r="C52" s="4">
        <v>0</v>
      </c>
      <c r="D52" s="18">
        <v>11396</v>
      </c>
      <c r="E52" s="14">
        <f t="shared" si="0"/>
        <v>11396</v>
      </c>
      <c r="F52" s="19" t="s">
        <v>18</v>
      </c>
    </row>
    <row r="53" spans="1:6" ht="33" customHeight="1" x14ac:dyDescent="0.25">
      <c r="A53" s="30">
        <v>48</v>
      </c>
      <c r="B53" s="9" t="s">
        <v>91</v>
      </c>
      <c r="C53" s="4">
        <v>114452</v>
      </c>
      <c r="D53" s="18">
        <v>279914</v>
      </c>
      <c r="E53" s="14">
        <f t="shared" si="0"/>
        <v>394366</v>
      </c>
      <c r="F53" s="19" t="s">
        <v>84</v>
      </c>
    </row>
    <row r="54" spans="1:6" ht="30" customHeight="1" x14ac:dyDescent="0.25">
      <c r="A54" s="30">
        <v>49</v>
      </c>
      <c r="B54" s="9" t="s">
        <v>92</v>
      </c>
      <c r="C54" s="4">
        <v>118751</v>
      </c>
      <c r="D54" s="18">
        <v>27344</v>
      </c>
      <c r="E54" s="14">
        <f t="shared" si="0"/>
        <v>146095</v>
      </c>
      <c r="F54" s="19" t="s">
        <v>93</v>
      </c>
    </row>
    <row r="55" spans="1:6" ht="35.25" customHeight="1" x14ac:dyDescent="0.25">
      <c r="A55" s="30">
        <v>50</v>
      </c>
      <c r="B55" s="9" t="s">
        <v>94</v>
      </c>
      <c r="C55" s="4">
        <v>13474111</v>
      </c>
      <c r="D55" s="18">
        <v>2897665</v>
      </c>
      <c r="E55" s="14">
        <f t="shared" si="0"/>
        <v>16371776</v>
      </c>
      <c r="F55" s="19" t="s">
        <v>95</v>
      </c>
    </row>
    <row r="56" spans="1:6" ht="29.25" customHeight="1" x14ac:dyDescent="0.25">
      <c r="A56" s="30">
        <v>51</v>
      </c>
      <c r="B56" s="9" t="s">
        <v>96</v>
      </c>
      <c r="C56" s="4">
        <v>23041511</v>
      </c>
      <c r="D56" s="18">
        <v>5299492</v>
      </c>
      <c r="E56" s="14">
        <f t="shared" si="0"/>
        <v>28341003</v>
      </c>
      <c r="F56" s="19" t="s">
        <v>97</v>
      </c>
    </row>
    <row r="57" spans="1:6" ht="30" x14ac:dyDescent="0.25">
      <c r="A57" s="30">
        <v>52</v>
      </c>
      <c r="B57" s="9" t="s">
        <v>98</v>
      </c>
      <c r="C57" s="4">
        <v>0</v>
      </c>
      <c r="D57" s="18">
        <v>6222168</v>
      </c>
      <c r="E57" s="14">
        <f t="shared" si="0"/>
        <v>6222168</v>
      </c>
      <c r="F57" s="19" t="s">
        <v>99</v>
      </c>
    </row>
    <row r="58" spans="1:6" ht="30" x14ac:dyDescent="0.25">
      <c r="A58" s="30">
        <v>53</v>
      </c>
      <c r="B58" s="9" t="s">
        <v>100</v>
      </c>
      <c r="C58" s="4">
        <v>0</v>
      </c>
      <c r="D58" s="18">
        <v>18693</v>
      </c>
      <c r="E58" s="14">
        <f t="shared" si="0"/>
        <v>18693</v>
      </c>
      <c r="F58" s="19" t="s">
        <v>101</v>
      </c>
    </row>
    <row r="59" spans="1:6" ht="15.75" customHeight="1" x14ac:dyDescent="0.25">
      <c r="A59" s="30">
        <v>54</v>
      </c>
      <c r="B59" s="9" t="s">
        <v>102</v>
      </c>
      <c r="C59" s="4">
        <v>0</v>
      </c>
      <c r="D59" s="18">
        <v>15552</v>
      </c>
      <c r="E59" s="14">
        <f t="shared" si="0"/>
        <v>15552</v>
      </c>
      <c r="F59" s="19" t="s">
        <v>103</v>
      </c>
    </row>
    <row r="60" spans="1:6" ht="45" x14ac:dyDescent="0.25">
      <c r="A60" s="30">
        <v>55</v>
      </c>
      <c r="B60" s="9" t="s">
        <v>104</v>
      </c>
      <c r="C60" s="4">
        <v>148486</v>
      </c>
      <c r="D60" s="18">
        <v>51167</v>
      </c>
      <c r="E60" s="14">
        <f t="shared" si="0"/>
        <v>199653</v>
      </c>
      <c r="F60" s="19" t="s">
        <v>105</v>
      </c>
    </row>
    <row r="61" spans="1:6" ht="30" x14ac:dyDescent="0.25">
      <c r="A61" s="30">
        <v>56</v>
      </c>
      <c r="B61" s="9" t="s">
        <v>106</v>
      </c>
      <c r="C61" s="4">
        <v>2413462</v>
      </c>
      <c r="D61" s="18">
        <v>31002</v>
      </c>
      <c r="E61" s="14">
        <f t="shared" si="0"/>
        <v>2444464</v>
      </c>
      <c r="F61" s="19" t="s">
        <v>107</v>
      </c>
    </row>
    <row r="62" spans="1:6" ht="30" x14ac:dyDescent="0.25">
      <c r="A62" s="30">
        <v>57</v>
      </c>
      <c r="B62" s="9" t="s">
        <v>108</v>
      </c>
      <c r="C62" s="4">
        <v>85934841</v>
      </c>
      <c r="D62" s="18">
        <v>151198</v>
      </c>
      <c r="E62" s="14">
        <f t="shared" si="0"/>
        <v>86086039</v>
      </c>
      <c r="F62" s="19" t="s">
        <v>109</v>
      </c>
    </row>
    <row r="63" spans="1:6" ht="15" customHeight="1" x14ac:dyDescent="0.25">
      <c r="A63" s="30">
        <v>58</v>
      </c>
      <c r="B63" s="9" t="s">
        <v>110</v>
      </c>
      <c r="C63" s="4">
        <v>44309344</v>
      </c>
      <c r="D63" s="18">
        <v>112947</v>
      </c>
      <c r="E63" s="14">
        <f t="shared" si="0"/>
        <v>44422291</v>
      </c>
      <c r="F63" s="19" t="s">
        <v>109</v>
      </c>
    </row>
    <row r="64" spans="1:6" x14ac:dyDescent="0.25">
      <c r="A64" s="30">
        <v>59</v>
      </c>
      <c r="B64" s="9" t="s">
        <v>111</v>
      </c>
      <c r="C64" s="4">
        <v>25896578</v>
      </c>
      <c r="D64" s="18">
        <v>379681</v>
      </c>
      <c r="E64" s="14">
        <f t="shared" si="0"/>
        <v>26276259</v>
      </c>
      <c r="F64" s="19" t="s">
        <v>112</v>
      </c>
    </row>
    <row r="65" spans="1:6" ht="30" x14ac:dyDescent="0.25">
      <c r="A65" s="30">
        <v>60</v>
      </c>
      <c r="B65" s="9" t="s">
        <v>113</v>
      </c>
      <c r="C65" s="4">
        <v>463043</v>
      </c>
      <c r="D65" s="18">
        <v>0</v>
      </c>
      <c r="E65" s="14">
        <f t="shared" si="0"/>
        <v>463043</v>
      </c>
      <c r="F65" s="19" t="s">
        <v>114</v>
      </c>
    </row>
    <row r="66" spans="1:6" ht="47.25" customHeight="1" x14ac:dyDescent="0.25">
      <c r="A66" s="30">
        <v>61</v>
      </c>
      <c r="B66" s="9" t="s">
        <v>115</v>
      </c>
      <c r="C66" s="4">
        <v>222294</v>
      </c>
      <c r="D66" s="18">
        <v>0</v>
      </c>
      <c r="E66" s="14">
        <f t="shared" si="0"/>
        <v>222294</v>
      </c>
      <c r="F66" s="19" t="s">
        <v>116</v>
      </c>
    </row>
    <row r="67" spans="1:6" ht="57.75" customHeight="1" x14ac:dyDescent="0.25">
      <c r="A67" s="30">
        <v>62</v>
      </c>
      <c r="B67" s="9" t="s">
        <v>117</v>
      </c>
      <c r="C67" s="4">
        <v>362571</v>
      </c>
      <c r="D67" s="18">
        <v>0</v>
      </c>
      <c r="E67" s="14">
        <f t="shared" si="0"/>
        <v>362571</v>
      </c>
      <c r="F67" s="19" t="s">
        <v>118</v>
      </c>
    </row>
    <row r="68" spans="1:6" ht="33" customHeight="1" x14ac:dyDescent="0.25">
      <c r="A68" s="30">
        <v>63</v>
      </c>
      <c r="B68" s="9" t="s">
        <v>119</v>
      </c>
      <c r="C68" s="4">
        <v>103385</v>
      </c>
      <c r="D68" s="18">
        <v>0</v>
      </c>
      <c r="E68" s="14">
        <f t="shared" si="0"/>
        <v>103385</v>
      </c>
      <c r="F68" s="19" t="s">
        <v>120</v>
      </c>
    </row>
    <row r="69" spans="1:6" ht="30" x14ac:dyDescent="0.25">
      <c r="A69" s="30">
        <v>64</v>
      </c>
      <c r="B69" s="9" t="s">
        <v>121</v>
      </c>
      <c r="C69" s="4">
        <v>75690</v>
      </c>
      <c r="D69" s="18">
        <v>0</v>
      </c>
      <c r="E69" s="14">
        <f t="shared" si="0"/>
        <v>75690</v>
      </c>
      <c r="F69" s="19" t="s">
        <v>8</v>
      </c>
    </row>
    <row r="70" spans="1:6" ht="30" x14ac:dyDescent="0.25">
      <c r="A70" s="30">
        <v>65</v>
      </c>
      <c r="B70" s="9" t="s">
        <v>122</v>
      </c>
      <c r="C70" s="4">
        <v>1530885</v>
      </c>
      <c r="D70" s="18">
        <v>0</v>
      </c>
      <c r="E70" s="14">
        <f t="shared" ref="E70:E74" si="1">C70+D70</f>
        <v>1530885</v>
      </c>
      <c r="F70" s="19" t="s">
        <v>123</v>
      </c>
    </row>
    <row r="71" spans="1:6" x14ac:dyDescent="0.25">
      <c r="A71" s="30">
        <v>66</v>
      </c>
      <c r="B71" s="9" t="s">
        <v>124</v>
      </c>
      <c r="C71" s="4">
        <v>260165</v>
      </c>
      <c r="D71" s="18">
        <v>0</v>
      </c>
      <c r="E71" s="14">
        <f t="shared" si="1"/>
        <v>260165</v>
      </c>
      <c r="F71" s="19" t="s">
        <v>376</v>
      </c>
    </row>
    <row r="72" spans="1:6" x14ac:dyDescent="0.25">
      <c r="A72" s="30">
        <v>67</v>
      </c>
      <c r="B72" s="9" t="s">
        <v>125</v>
      </c>
      <c r="C72" s="4">
        <v>426419</v>
      </c>
      <c r="D72" s="18">
        <v>0</v>
      </c>
      <c r="E72" s="14">
        <f t="shared" si="1"/>
        <v>426419</v>
      </c>
      <c r="F72" s="19" t="s">
        <v>126</v>
      </c>
    </row>
    <row r="73" spans="1:6" ht="30" x14ac:dyDescent="0.25">
      <c r="A73" s="30">
        <v>68</v>
      </c>
      <c r="B73" s="9" t="s">
        <v>127</v>
      </c>
      <c r="C73" s="4">
        <v>2396081</v>
      </c>
      <c r="D73" s="18">
        <v>0</v>
      </c>
      <c r="E73" s="14">
        <f t="shared" si="1"/>
        <v>2396081</v>
      </c>
      <c r="F73" s="19" t="s">
        <v>128</v>
      </c>
    </row>
    <row r="74" spans="1:6" ht="30" x14ac:dyDescent="0.25">
      <c r="A74" s="30">
        <v>69</v>
      </c>
      <c r="B74" s="9" t="s">
        <v>129</v>
      </c>
      <c r="C74" s="4">
        <v>388431</v>
      </c>
      <c r="D74" s="18">
        <v>0</v>
      </c>
      <c r="E74" s="14">
        <f t="shared" si="1"/>
        <v>388431</v>
      </c>
      <c r="F74" s="19" t="s">
        <v>130</v>
      </c>
    </row>
    <row r="75" spans="1:6" ht="50.25" customHeight="1" x14ac:dyDescent="0.25">
      <c r="A75" s="30">
        <v>70</v>
      </c>
      <c r="B75" s="10" t="s">
        <v>131</v>
      </c>
      <c r="C75" s="20">
        <v>12450</v>
      </c>
      <c r="D75" s="20">
        <v>359000</v>
      </c>
      <c r="E75" s="20">
        <f>C75+D75</f>
        <v>371450</v>
      </c>
      <c r="F75" s="21" t="s">
        <v>132</v>
      </c>
    </row>
    <row r="76" spans="1:6" ht="90" customHeight="1" x14ac:dyDescent="0.25">
      <c r="A76" s="30">
        <v>71</v>
      </c>
      <c r="B76" s="10" t="s">
        <v>133</v>
      </c>
      <c r="C76" s="20">
        <v>50609</v>
      </c>
      <c r="D76" s="20">
        <v>32531</v>
      </c>
      <c r="E76" s="20">
        <f t="shared" ref="E76:E121" si="2">C76+D76</f>
        <v>83140</v>
      </c>
      <c r="F76" s="21" t="s">
        <v>134</v>
      </c>
    </row>
    <row r="77" spans="1:6" ht="79.5" customHeight="1" x14ac:dyDescent="0.25">
      <c r="A77" s="30">
        <v>72</v>
      </c>
      <c r="B77" s="10" t="s">
        <v>135</v>
      </c>
      <c r="C77" s="20">
        <v>189444</v>
      </c>
      <c r="D77" s="20">
        <v>1096710</v>
      </c>
      <c r="E77" s="20">
        <f t="shared" si="2"/>
        <v>1286154</v>
      </c>
      <c r="F77" s="21" t="s">
        <v>134</v>
      </c>
    </row>
    <row r="78" spans="1:6" ht="50.25" customHeight="1" x14ac:dyDescent="0.25">
      <c r="A78" s="30">
        <v>73</v>
      </c>
      <c r="B78" s="10" t="s">
        <v>136</v>
      </c>
      <c r="C78" s="20">
        <v>1406013</v>
      </c>
      <c r="D78" s="20">
        <v>1805880</v>
      </c>
      <c r="E78" s="20">
        <f t="shared" si="2"/>
        <v>3211893</v>
      </c>
      <c r="F78" s="21" t="s">
        <v>137</v>
      </c>
    </row>
    <row r="79" spans="1:6" ht="39.75" customHeight="1" x14ac:dyDescent="0.25">
      <c r="A79" s="30">
        <v>74</v>
      </c>
      <c r="B79" s="10" t="s">
        <v>373</v>
      </c>
      <c r="C79" s="20">
        <v>1643974</v>
      </c>
      <c r="D79" s="20">
        <v>804424</v>
      </c>
      <c r="E79" s="20">
        <f t="shared" si="2"/>
        <v>2448398</v>
      </c>
      <c r="F79" s="21" t="s">
        <v>138</v>
      </c>
    </row>
    <row r="80" spans="1:6" ht="38.25" customHeight="1" x14ac:dyDescent="0.25">
      <c r="A80" s="30">
        <v>75</v>
      </c>
      <c r="B80" s="10" t="s">
        <v>139</v>
      </c>
      <c r="C80" s="20">
        <v>0</v>
      </c>
      <c r="D80" s="20">
        <v>3141291</v>
      </c>
      <c r="E80" s="20">
        <f t="shared" si="2"/>
        <v>3141291</v>
      </c>
      <c r="F80" s="21" t="s">
        <v>140</v>
      </c>
    </row>
    <row r="81" spans="1:6" ht="115.5" customHeight="1" x14ac:dyDescent="0.25">
      <c r="A81" s="30">
        <v>76</v>
      </c>
      <c r="B81" s="10" t="s">
        <v>141</v>
      </c>
      <c r="C81" s="20">
        <v>936114</v>
      </c>
      <c r="D81" s="20">
        <v>1357175</v>
      </c>
      <c r="E81" s="20">
        <f t="shared" si="2"/>
        <v>2293289</v>
      </c>
      <c r="F81" s="21" t="s">
        <v>142</v>
      </c>
    </row>
    <row r="82" spans="1:6" ht="63.75" customHeight="1" x14ac:dyDescent="0.25">
      <c r="A82" s="30">
        <v>77</v>
      </c>
      <c r="B82" s="10" t="s">
        <v>143</v>
      </c>
      <c r="C82" s="20">
        <v>0</v>
      </c>
      <c r="D82" s="20">
        <v>11490</v>
      </c>
      <c r="E82" s="20">
        <f t="shared" si="2"/>
        <v>11490</v>
      </c>
      <c r="F82" s="21" t="s">
        <v>144</v>
      </c>
    </row>
    <row r="83" spans="1:6" ht="51.75" customHeight="1" x14ac:dyDescent="0.25">
      <c r="A83" s="30">
        <v>78</v>
      </c>
      <c r="B83" s="10" t="s">
        <v>145</v>
      </c>
      <c r="C83" s="20">
        <v>0</v>
      </c>
      <c r="D83" s="20"/>
      <c r="E83" s="20">
        <f t="shared" si="2"/>
        <v>0</v>
      </c>
      <c r="F83" s="21" t="s">
        <v>146</v>
      </c>
    </row>
    <row r="84" spans="1:6" ht="36" customHeight="1" x14ac:dyDescent="0.25">
      <c r="A84" s="30">
        <v>79</v>
      </c>
      <c r="B84" s="10" t="s">
        <v>147</v>
      </c>
      <c r="C84" s="20">
        <v>-286796</v>
      </c>
      <c r="D84" s="20">
        <v>153847</v>
      </c>
      <c r="E84" s="20">
        <f t="shared" si="2"/>
        <v>-132949</v>
      </c>
      <c r="F84" s="21" t="s">
        <v>148</v>
      </c>
    </row>
    <row r="85" spans="1:6" ht="75" customHeight="1" x14ac:dyDescent="0.25">
      <c r="A85" s="30">
        <v>80</v>
      </c>
      <c r="B85" s="10" t="s">
        <v>149</v>
      </c>
      <c r="C85" s="20">
        <v>82127</v>
      </c>
      <c r="D85" s="20">
        <v>308199</v>
      </c>
      <c r="E85" s="20">
        <f t="shared" si="2"/>
        <v>390326</v>
      </c>
      <c r="F85" s="21" t="s">
        <v>150</v>
      </c>
    </row>
    <row r="86" spans="1:6" ht="63.75" customHeight="1" x14ac:dyDescent="0.25">
      <c r="A86" s="30">
        <v>81</v>
      </c>
      <c r="B86" s="10" t="s">
        <v>151</v>
      </c>
      <c r="C86" s="20">
        <v>1206</v>
      </c>
      <c r="D86" s="20">
        <v>32243</v>
      </c>
      <c r="E86" s="20">
        <f t="shared" si="2"/>
        <v>33449</v>
      </c>
      <c r="F86" s="21" t="s">
        <v>152</v>
      </c>
    </row>
    <row r="87" spans="1:6" ht="101.25" customHeight="1" x14ac:dyDescent="0.25">
      <c r="A87" s="30">
        <v>82</v>
      </c>
      <c r="B87" s="10" t="s">
        <v>153</v>
      </c>
      <c r="C87" s="20">
        <v>4627714</v>
      </c>
      <c r="D87" s="20">
        <v>199009</v>
      </c>
      <c r="E87" s="20">
        <f t="shared" si="2"/>
        <v>4826723</v>
      </c>
      <c r="F87" s="21" t="s">
        <v>374</v>
      </c>
    </row>
    <row r="88" spans="1:6" ht="50.25" customHeight="1" x14ac:dyDescent="0.25">
      <c r="A88" s="30">
        <v>83</v>
      </c>
      <c r="B88" s="10" t="s">
        <v>154</v>
      </c>
      <c r="C88" s="20">
        <v>0</v>
      </c>
      <c r="D88" s="20">
        <v>5812</v>
      </c>
      <c r="E88" s="20">
        <f t="shared" si="2"/>
        <v>5812</v>
      </c>
      <c r="F88" s="21" t="s">
        <v>155</v>
      </c>
    </row>
    <row r="89" spans="1:6" ht="63" customHeight="1" x14ac:dyDescent="0.25">
      <c r="A89" s="30">
        <v>84</v>
      </c>
      <c r="B89" s="10" t="s">
        <v>156</v>
      </c>
      <c r="C89" s="20">
        <v>-395786</v>
      </c>
      <c r="D89" s="20">
        <v>1264320</v>
      </c>
      <c r="E89" s="20">
        <f t="shared" si="2"/>
        <v>868534</v>
      </c>
      <c r="F89" s="21" t="s">
        <v>157</v>
      </c>
    </row>
    <row r="90" spans="1:6" ht="91.5" customHeight="1" x14ac:dyDescent="0.25">
      <c r="A90" s="30">
        <v>85</v>
      </c>
      <c r="B90" s="10" t="s">
        <v>158</v>
      </c>
      <c r="C90" s="20">
        <v>0</v>
      </c>
      <c r="D90" s="20">
        <v>477616</v>
      </c>
      <c r="E90" s="20">
        <f t="shared" si="2"/>
        <v>477616</v>
      </c>
      <c r="F90" s="21" t="s">
        <v>159</v>
      </c>
    </row>
    <row r="91" spans="1:6" ht="51" customHeight="1" x14ac:dyDescent="0.25">
      <c r="A91" s="30">
        <v>86</v>
      </c>
      <c r="B91" s="10" t="s">
        <v>160</v>
      </c>
      <c r="C91" s="20">
        <v>0</v>
      </c>
      <c r="D91" s="20">
        <v>2685</v>
      </c>
      <c r="E91" s="20">
        <f t="shared" si="2"/>
        <v>2685</v>
      </c>
      <c r="F91" s="21" t="s">
        <v>379</v>
      </c>
    </row>
    <row r="92" spans="1:6" ht="87.75" customHeight="1" x14ac:dyDescent="0.25">
      <c r="A92" s="30">
        <v>87</v>
      </c>
      <c r="B92" s="10" t="s">
        <v>161</v>
      </c>
      <c r="C92" s="20">
        <v>301753</v>
      </c>
      <c r="D92" s="20"/>
      <c r="E92" s="20">
        <f t="shared" si="2"/>
        <v>301753</v>
      </c>
      <c r="F92" s="21" t="s">
        <v>162</v>
      </c>
    </row>
    <row r="93" spans="1:6" ht="76.5" customHeight="1" x14ac:dyDescent="0.25">
      <c r="A93" s="30">
        <v>88</v>
      </c>
      <c r="B93" s="10" t="s">
        <v>163</v>
      </c>
      <c r="C93" s="20">
        <v>-42564</v>
      </c>
      <c r="D93" s="20">
        <v>311128</v>
      </c>
      <c r="E93" s="20">
        <f t="shared" si="2"/>
        <v>268564</v>
      </c>
      <c r="F93" s="21" t="s">
        <v>375</v>
      </c>
    </row>
    <row r="94" spans="1:6" ht="25.5" customHeight="1" x14ac:dyDescent="0.25">
      <c r="A94" s="30">
        <v>89</v>
      </c>
      <c r="B94" s="10" t="s">
        <v>164</v>
      </c>
      <c r="C94" s="20">
        <v>-468585</v>
      </c>
      <c r="D94" s="20">
        <v>637</v>
      </c>
      <c r="E94" s="20">
        <f t="shared" si="2"/>
        <v>-467948</v>
      </c>
      <c r="F94" s="21" t="s">
        <v>126</v>
      </c>
    </row>
    <row r="95" spans="1:6" ht="37.5" customHeight="1" x14ac:dyDescent="0.25">
      <c r="A95" s="30">
        <v>90</v>
      </c>
      <c r="B95" s="10" t="s">
        <v>165</v>
      </c>
      <c r="C95" s="20">
        <v>143045</v>
      </c>
      <c r="D95" s="20">
        <v>181436</v>
      </c>
      <c r="E95" s="20">
        <f t="shared" si="2"/>
        <v>324481</v>
      </c>
      <c r="F95" s="21" t="s">
        <v>166</v>
      </c>
    </row>
    <row r="96" spans="1:6" ht="51" customHeight="1" x14ac:dyDescent="0.25">
      <c r="A96" s="30">
        <v>91</v>
      </c>
      <c r="B96" s="10" t="s">
        <v>167</v>
      </c>
      <c r="C96" s="20">
        <v>-15850</v>
      </c>
      <c r="D96" s="20">
        <v>208905</v>
      </c>
      <c r="E96" s="20">
        <f t="shared" si="2"/>
        <v>193055</v>
      </c>
      <c r="F96" s="21" t="s">
        <v>168</v>
      </c>
    </row>
    <row r="97" spans="1:6" ht="51.75" customHeight="1" x14ac:dyDescent="0.25">
      <c r="A97" s="30">
        <v>92</v>
      </c>
      <c r="B97" s="10" t="s">
        <v>169</v>
      </c>
      <c r="C97" s="20">
        <v>-64628</v>
      </c>
      <c r="D97" s="20">
        <v>159248</v>
      </c>
      <c r="E97" s="20">
        <f t="shared" si="2"/>
        <v>94620</v>
      </c>
      <c r="F97" s="21" t="s">
        <v>170</v>
      </c>
    </row>
    <row r="98" spans="1:6" ht="31.5" customHeight="1" x14ac:dyDescent="0.25">
      <c r="A98" s="30">
        <v>93</v>
      </c>
      <c r="B98" s="10" t="s">
        <v>171</v>
      </c>
      <c r="C98" s="20">
        <v>0</v>
      </c>
      <c r="D98" s="20">
        <v>11289</v>
      </c>
      <c r="E98" s="20">
        <f t="shared" si="2"/>
        <v>11289</v>
      </c>
      <c r="F98" s="21" t="s">
        <v>152</v>
      </c>
    </row>
    <row r="99" spans="1:6" ht="75.75" customHeight="1" x14ac:dyDescent="0.25">
      <c r="A99" s="30">
        <v>94</v>
      </c>
      <c r="B99" s="10" t="s">
        <v>172</v>
      </c>
      <c r="C99" s="20">
        <v>0</v>
      </c>
      <c r="D99" s="20">
        <v>1694</v>
      </c>
      <c r="E99" s="20">
        <f t="shared" si="2"/>
        <v>1694</v>
      </c>
      <c r="F99" s="21" t="s">
        <v>76</v>
      </c>
    </row>
    <row r="100" spans="1:6" ht="48.75" customHeight="1" x14ac:dyDescent="0.25">
      <c r="A100" s="30">
        <v>95</v>
      </c>
      <c r="B100" s="10" t="s">
        <v>173</v>
      </c>
      <c r="C100" s="20">
        <v>446624</v>
      </c>
      <c r="D100" s="20">
        <v>381884</v>
      </c>
      <c r="E100" s="20">
        <f t="shared" si="2"/>
        <v>828508</v>
      </c>
      <c r="F100" s="21" t="s">
        <v>44</v>
      </c>
    </row>
    <row r="101" spans="1:6" ht="76.5" customHeight="1" x14ac:dyDescent="0.25">
      <c r="A101" s="30">
        <v>96</v>
      </c>
      <c r="B101" s="10" t="s">
        <v>174</v>
      </c>
      <c r="C101" s="20">
        <v>-57315</v>
      </c>
      <c r="D101" s="20">
        <v>607110</v>
      </c>
      <c r="E101" s="20">
        <f t="shared" si="2"/>
        <v>549795</v>
      </c>
      <c r="F101" s="21" t="s">
        <v>175</v>
      </c>
    </row>
    <row r="102" spans="1:6" ht="38.25" customHeight="1" x14ac:dyDescent="0.25">
      <c r="A102" s="30">
        <v>97</v>
      </c>
      <c r="B102" s="10" t="s">
        <v>176</v>
      </c>
      <c r="C102" s="20">
        <v>0</v>
      </c>
      <c r="D102" s="20">
        <v>3893</v>
      </c>
      <c r="E102" s="20">
        <f t="shared" si="2"/>
        <v>3893</v>
      </c>
      <c r="F102" s="21" t="s">
        <v>177</v>
      </c>
    </row>
    <row r="103" spans="1:6" ht="79.5" customHeight="1" x14ac:dyDescent="0.25">
      <c r="A103" s="30">
        <v>98</v>
      </c>
      <c r="B103" s="10" t="s">
        <v>209</v>
      </c>
      <c r="C103" s="20">
        <v>0</v>
      </c>
      <c r="D103" s="20">
        <v>758421</v>
      </c>
      <c r="E103" s="20">
        <f t="shared" si="2"/>
        <v>758421</v>
      </c>
      <c r="F103" s="21" t="s">
        <v>178</v>
      </c>
    </row>
    <row r="104" spans="1:6" ht="106.5" customHeight="1" x14ac:dyDescent="0.25">
      <c r="A104" s="30">
        <v>99</v>
      </c>
      <c r="B104" s="10" t="s">
        <v>179</v>
      </c>
      <c r="C104" s="20">
        <v>0</v>
      </c>
      <c r="D104" s="20">
        <v>109</v>
      </c>
      <c r="E104" s="20">
        <f t="shared" si="2"/>
        <v>109</v>
      </c>
      <c r="F104" s="21" t="s">
        <v>152</v>
      </c>
    </row>
    <row r="105" spans="1:6" ht="76.5" x14ac:dyDescent="0.25">
      <c r="A105" s="30">
        <v>100</v>
      </c>
      <c r="B105" s="10" t="s">
        <v>180</v>
      </c>
      <c r="C105" s="20">
        <v>-70456</v>
      </c>
      <c r="D105" s="20"/>
      <c r="E105" s="20">
        <f t="shared" si="2"/>
        <v>-70456</v>
      </c>
      <c r="F105" s="21" t="s">
        <v>144</v>
      </c>
    </row>
    <row r="106" spans="1:6" ht="76.5" customHeight="1" x14ac:dyDescent="0.25">
      <c r="A106" s="30">
        <v>101</v>
      </c>
      <c r="B106" s="10" t="s">
        <v>181</v>
      </c>
      <c r="C106" s="20">
        <v>6393608</v>
      </c>
      <c r="D106" s="20">
        <v>391024</v>
      </c>
      <c r="E106" s="20">
        <f t="shared" si="2"/>
        <v>6784632</v>
      </c>
      <c r="F106" s="21" t="s">
        <v>182</v>
      </c>
    </row>
    <row r="107" spans="1:6" ht="48.75" customHeight="1" x14ac:dyDescent="0.25">
      <c r="A107" s="30">
        <v>102</v>
      </c>
      <c r="B107" s="10" t="s">
        <v>183</v>
      </c>
      <c r="C107" s="20">
        <v>134559</v>
      </c>
      <c r="D107" s="20">
        <v>1371243</v>
      </c>
      <c r="E107" s="20">
        <f t="shared" si="2"/>
        <v>1505802</v>
      </c>
      <c r="F107" s="21" t="s">
        <v>184</v>
      </c>
    </row>
    <row r="108" spans="1:6" ht="41.25" customHeight="1" x14ac:dyDescent="0.25">
      <c r="A108" s="30">
        <v>103</v>
      </c>
      <c r="B108" s="10" t="s">
        <v>185</v>
      </c>
      <c r="C108" s="20">
        <v>0</v>
      </c>
      <c r="D108" s="20">
        <v>1037</v>
      </c>
      <c r="E108" s="20">
        <f t="shared" si="2"/>
        <v>1037</v>
      </c>
      <c r="F108" s="21" t="s">
        <v>134</v>
      </c>
    </row>
    <row r="109" spans="1:6" ht="28.5" customHeight="1" x14ac:dyDescent="0.25">
      <c r="A109" s="30">
        <v>104</v>
      </c>
      <c r="B109" s="10" t="s">
        <v>186</v>
      </c>
      <c r="C109" s="20">
        <v>0</v>
      </c>
      <c r="D109" s="20">
        <v>73239</v>
      </c>
      <c r="E109" s="20">
        <f t="shared" si="2"/>
        <v>73239</v>
      </c>
      <c r="F109" s="21" t="s">
        <v>187</v>
      </c>
    </row>
    <row r="110" spans="1:6" ht="51" customHeight="1" x14ac:dyDescent="0.25">
      <c r="A110" s="30">
        <v>105</v>
      </c>
      <c r="B110" s="10" t="s">
        <v>188</v>
      </c>
      <c r="C110" s="20">
        <v>2601938</v>
      </c>
      <c r="D110" s="20">
        <v>769690</v>
      </c>
      <c r="E110" s="20">
        <f t="shared" si="2"/>
        <v>3371628</v>
      </c>
      <c r="F110" s="21" t="s">
        <v>189</v>
      </c>
    </row>
    <row r="111" spans="1:6" ht="38.25" customHeight="1" x14ac:dyDescent="0.25">
      <c r="A111" s="30">
        <v>106</v>
      </c>
      <c r="B111" s="10" t="s">
        <v>190</v>
      </c>
      <c r="C111" s="20">
        <v>66309</v>
      </c>
      <c r="D111" s="20">
        <v>399210</v>
      </c>
      <c r="E111" s="20">
        <f t="shared" si="2"/>
        <v>465519</v>
      </c>
      <c r="F111" s="22" t="s">
        <v>191</v>
      </c>
    </row>
    <row r="112" spans="1:6" ht="51.75" customHeight="1" x14ac:dyDescent="0.25">
      <c r="A112" s="30">
        <v>107</v>
      </c>
      <c r="B112" s="10" t="s">
        <v>192</v>
      </c>
      <c r="C112" s="20">
        <v>0</v>
      </c>
      <c r="D112" s="20">
        <v>312880</v>
      </c>
      <c r="E112" s="20">
        <f t="shared" si="2"/>
        <v>312880</v>
      </c>
      <c r="F112" s="22" t="s">
        <v>193</v>
      </c>
    </row>
    <row r="113" spans="1:6" ht="25.5" customHeight="1" x14ac:dyDescent="0.25">
      <c r="A113" s="30">
        <v>108</v>
      </c>
      <c r="B113" s="10" t="s">
        <v>194</v>
      </c>
      <c r="C113" s="20">
        <v>0</v>
      </c>
      <c r="D113" s="20">
        <v>15664</v>
      </c>
      <c r="E113" s="20">
        <f t="shared" si="2"/>
        <v>15664</v>
      </c>
      <c r="F113" s="22" t="s">
        <v>144</v>
      </c>
    </row>
    <row r="114" spans="1:6" ht="38.25" customHeight="1" x14ac:dyDescent="0.25">
      <c r="A114" s="30">
        <v>109</v>
      </c>
      <c r="B114" s="10" t="s">
        <v>195</v>
      </c>
      <c r="C114" s="20">
        <v>-61651</v>
      </c>
      <c r="D114" s="20">
        <v>2217</v>
      </c>
      <c r="E114" s="20">
        <f t="shared" si="2"/>
        <v>-59434</v>
      </c>
      <c r="F114" s="22" t="s">
        <v>134</v>
      </c>
    </row>
    <row r="115" spans="1:6" ht="14.25" customHeight="1" x14ac:dyDescent="0.25">
      <c r="A115" s="30">
        <v>110</v>
      </c>
      <c r="B115" s="10" t="s">
        <v>196</v>
      </c>
      <c r="C115" s="20">
        <v>0</v>
      </c>
      <c r="D115" s="20">
        <v>2428</v>
      </c>
      <c r="E115" s="20">
        <f t="shared" si="2"/>
        <v>2428</v>
      </c>
      <c r="F115" s="22" t="s">
        <v>197</v>
      </c>
    </row>
    <row r="116" spans="1:6" ht="39" customHeight="1" x14ac:dyDescent="0.25">
      <c r="A116" s="30">
        <v>111</v>
      </c>
      <c r="B116" s="10" t="s">
        <v>198</v>
      </c>
      <c r="C116" s="20">
        <v>0</v>
      </c>
      <c r="D116" s="20">
        <v>13062</v>
      </c>
      <c r="E116" s="20">
        <f t="shared" si="2"/>
        <v>13062</v>
      </c>
      <c r="F116" s="22" t="s">
        <v>199</v>
      </c>
    </row>
    <row r="117" spans="1:6" ht="39" customHeight="1" x14ac:dyDescent="0.25">
      <c r="A117" s="30">
        <v>112</v>
      </c>
      <c r="B117" s="10" t="s">
        <v>200</v>
      </c>
      <c r="C117" s="20">
        <v>0</v>
      </c>
      <c r="D117" s="20">
        <v>565875</v>
      </c>
      <c r="E117" s="20">
        <f t="shared" si="2"/>
        <v>565875</v>
      </c>
      <c r="F117" s="21" t="s">
        <v>380</v>
      </c>
    </row>
    <row r="118" spans="1:6" ht="51.75" customHeight="1" x14ac:dyDescent="0.25">
      <c r="A118" s="30">
        <v>113</v>
      </c>
      <c r="B118" s="10" t="s">
        <v>201</v>
      </c>
      <c r="C118" s="20">
        <v>0</v>
      </c>
      <c r="D118" s="20">
        <v>495</v>
      </c>
      <c r="E118" s="20">
        <f t="shared" si="2"/>
        <v>495</v>
      </c>
      <c r="F118" s="21" t="s">
        <v>202</v>
      </c>
    </row>
    <row r="119" spans="1:6" ht="49.5" customHeight="1" x14ac:dyDescent="0.25">
      <c r="A119" s="30">
        <v>114</v>
      </c>
      <c r="B119" s="10" t="s">
        <v>203</v>
      </c>
      <c r="C119" s="20">
        <v>620419</v>
      </c>
      <c r="D119" s="20"/>
      <c r="E119" s="20">
        <f t="shared" si="2"/>
        <v>620419</v>
      </c>
      <c r="F119" s="21" t="s">
        <v>204</v>
      </c>
    </row>
    <row r="120" spans="1:6" ht="51" customHeight="1" x14ac:dyDescent="0.25">
      <c r="A120" s="30">
        <v>115</v>
      </c>
      <c r="B120" s="10" t="s">
        <v>205</v>
      </c>
      <c r="C120" s="20">
        <v>489456</v>
      </c>
      <c r="D120" s="20"/>
      <c r="E120" s="20">
        <f t="shared" si="2"/>
        <v>489456</v>
      </c>
      <c r="F120" s="21" t="s">
        <v>204</v>
      </c>
    </row>
    <row r="121" spans="1:6" ht="38.25" customHeight="1" x14ac:dyDescent="0.25">
      <c r="A121" s="30">
        <v>116</v>
      </c>
      <c r="B121" s="10" t="s">
        <v>206</v>
      </c>
      <c r="C121" s="20">
        <v>369154</v>
      </c>
      <c r="D121" s="20"/>
      <c r="E121" s="20">
        <f t="shared" si="2"/>
        <v>369154</v>
      </c>
      <c r="F121" s="22" t="s">
        <v>207</v>
      </c>
    </row>
    <row r="122" spans="1:6" ht="26.25" customHeight="1" x14ac:dyDescent="0.25">
      <c r="A122" s="30">
        <v>117</v>
      </c>
      <c r="B122" s="10" t="s">
        <v>208</v>
      </c>
      <c r="C122" s="20"/>
      <c r="D122" s="20">
        <v>4014</v>
      </c>
      <c r="E122" s="20">
        <v>4014</v>
      </c>
      <c r="F122" s="21" t="s">
        <v>378</v>
      </c>
    </row>
    <row r="123" spans="1:6" ht="15.75" thickBot="1" x14ac:dyDescent="0.3">
      <c r="A123" s="31"/>
      <c r="B123" s="3" t="s">
        <v>5</v>
      </c>
      <c r="C123" s="23">
        <f>SUM(C6:C122)</f>
        <v>283906160</v>
      </c>
      <c r="D123" s="23">
        <f t="shared" ref="D123:E123" si="3">SUM(D6:D122)</f>
        <v>80850907</v>
      </c>
      <c r="E123" s="23">
        <f t="shared" si="3"/>
        <v>364757067</v>
      </c>
      <c r="F123" s="19"/>
    </row>
    <row r="124" spans="1:6" s="2" customFormat="1" ht="24" customHeight="1" thickTop="1" x14ac:dyDescent="0.25">
      <c r="A124" s="61" t="s">
        <v>210</v>
      </c>
      <c r="B124" s="61"/>
      <c r="C124" s="26"/>
      <c r="D124" s="26"/>
      <c r="E124" s="26"/>
      <c r="F124" s="25"/>
    </row>
    <row r="125" spans="1:6" s="2" customFormat="1" x14ac:dyDescent="0.25">
      <c r="A125" s="33"/>
      <c r="C125" s="26"/>
      <c r="D125" s="26"/>
      <c r="E125" s="26"/>
      <c r="F125" s="25"/>
    </row>
    <row r="126" spans="1:6" s="2" customFormat="1" x14ac:dyDescent="0.25">
      <c r="A126" s="55" t="s">
        <v>1</v>
      </c>
      <c r="B126" s="56" t="s">
        <v>2</v>
      </c>
      <c r="C126" s="57" t="s">
        <v>3</v>
      </c>
      <c r="D126" s="57" t="s">
        <v>4</v>
      </c>
      <c r="E126" s="58" t="s">
        <v>5</v>
      </c>
      <c r="F126" s="60" t="s">
        <v>6</v>
      </c>
    </row>
    <row r="127" spans="1:6" s="2" customFormat="1" x14ac:dyDescent="0.25">
      <c r="A127" s="55"/>
      <c r="B127" s="56"/>
      <c r="C127" s="57"/>
      <c r="D127" s="57"/>
      <c r="E127" s="58"/>
      <c r="F127" s="60"/>
    </row>
    <row r="128" spans="1:6" ht="31.5" x14ac:dyDescent="0.25">
      <c r="A128" s="34">
        <v>1</v>
      </c>
      <c r="B128" s="11" t="s">
        <v>211</v>
      </c>
      <c r="C128" s="14">
        <v>21640</v>
      </c>
      <c r="D128" s="14"/>
      <c r="E128" s="14">
        <f>C128+D128</f>
        <v>21640</v>
      </c>
      <c r="F128" s="19" t="s">
        <v>212</v>
      </c>
    </row>
    <row r="129" spans="1:6" ht="31.5" x14ac:dyDescent="0.25">
      <c r="A129" s="34">
        <v>2</v>
      </c>
      <c r="B129" s="11" t="s">
        <v>213</v>
      </c>
      <c r="C129" s="14">
        <v>-78764</v>
      </c>
      <c r="D129" s="14"/>
      <c r="E129" s="14">
        <f t="shared" ref="E129:E144" si="4">C129+D129</f>
        <v>-78764</v>
      </c>
      <c r="F129" s="19" t="s">
        <v>214</v>
      </c>
    </row>
    <row r="130" spans="1:6" ht="15.75" x14ac:dyDescent="0.25">
      <c r="A130" s="34">
        <v>3</v>
      </c>
      <c r="B130" s="11" t="s">
        <v>215</v>
      </c>
      <c r="C130" s="14">
        <v>230075</v>
      </c>
      <c r="D130" s="14"/>
      <c r="E130" s="14">
        <f t="shared" si="4"/>
        <v>230075</v>
      </c>
      <c r="F130" s="19" t="s">
        <v>30</v>
      </c>
    </row>
    <row r="131" spans="1:6" ht="15.75" x14ac:dyDescent="0.25">
      <c r="A131" s="34">
        <v>4</v>
      </c>
      <c r="B131" s="11" t="s">
        <v>216</v>
      </c>
      <c r="C131" s="14">
        <v>41890</v>
      </c>
      <c r="D131" s="14"/>
      <c r="E131" s="14">
        <f t="shared" si="4"/>
        <v>41890</v>
      </c>
      <c r="F131" s="19" t="s">
        <v>217</v>
      </c>
    </row>
    <row r="132" spans="1:6" ht="31.5" x14ac:dyDescent="0.25">
      <c r="A132" s="34">
        <v>5</v>
      </c>
      <c r="B132" s="11" t="s">
        <v>218</v>
      </c>
      <c r="C132" s="14">
        <v>35984</v>
      </c>
      <c r="D132" s="14"/>
      <c r="E132" s="14">
        <f t="shared" si="4"/>
        <v>35984</v>
      </c>
      <c r="F132" s="19" t="s">
        <v>30</v>
      </c>
    </row>
    <row r="133" spans="1:6" ht="31.5" x14ac:dyDescent="0.25">
      <c r="A133" s="34">
        <v>6</v>
      </c>
      <c r="B133" s="11" t="s">
        <v>219</v>
      </c>
      <c r="C133" s="14">
        <v>22391</v>
      </c>
      <c r="D133" s="14"/>
      <c r="E133" s="14">
        <f t="shared" si="4"/>
        <v>22391</v>
      </c>
      <c r="F133" s="19" t="s">
        <v>28</v>
      </c>
    </row>
    <row r="134" spans="1:6" ht="45" x14ac:dyDescent="0.25">
      <c r="A134" s="34">
        <v>7</v>
      </c>
      <c r="B134" s="9" t="s">
        <v>220</v>
      </c>
      <c r="C134" s="14">
        <v>204534</v>
      </c>
      <c r="D134" s="14"/>
      <c r="E134" s="14">
        <f t="shared" si="4"/>
        <v>204534</v>
      </c>
      <c r="F134" s="19" t="s">
        <v>221</v>
      </c>
    </row>
    <row r="135" spans="1:6" ht="30" x14ac:dyDescent="0.25">
      <c r="A135" s="34">
        <v>8</v>
      </c>
      <c r="B135" s="9" t="s">
        <v>222</v>
      </c>
      <c r="C135" s="14">
        <v>672355</v>
      </c>
      <c r="D135" s="14"/>
      <c r="E135" s="14">
        <f t="shared" si="4"/>
        <v>672355</v>
      </c>
      <c r="F135" s="19" t="s">
        <v>182</v>
      </c>
    </row>
    <row r="136" spans="1:6" ht="30" x14ac:dyDescent="0.25">
      <c r="A136" s="34">
        <v>9</v>
      </c>
      <c r="B136" s="9" t="s">
        <v>223</v>
      </c>
      <c r="C136" s="14">
        <v>558181</v>
      </c>
      <c r="D136" s="14"/>
      <c r="E136" s="14">
        <f t="shared" si="4"/>
        <v>558181</v>
      </c>
      <c r="F136" s="19" t="s">
        <v>224</v>
      </c>
    </row>
    <row r="137" spans="1:6" ht="30" x14ac:dyDescent="0.25">
      <c r="A137" s="34">
        <v>10</v>
      </c>
      <c r="B137" s="12" t="s">
        <v>225</v>
      </c>
      <c r="C137" s="14">
        <v>57494</v>
      </c>
      <c r="D137" s="14"/>
      <c r="E137" s="14">
        <f t="shared" si="4"/>
        <v>57494</v>
      </c>
      <c r="F137" s="19" t="s">
        <v>226</v>
      </c>
    </row>
    <row r="138" spans="1:6" ht="30" x14ac:dyDescent="0.25">
      <c r="A138" s="34">
        <v>11</v>
      </c>
      <c r="B138" s="9" t="s">
        <v>227</v>
      </c>
      <c r="C138" s="14">
        <v>111247</v>
      </c>
      <c r="D138" s="14"/>
      <c r="E138" s="14">
        <f t="shared" si="4"/>
        <v>111247</v>
      </c>
      <c r="F138" s="19" t="s">
        <v>228</v>
      </c>
    </row>
    <row r="139" spans="1:6" ht="45" x14ac:dyDescent="0.25">
      <c r="A139" s="34">
        <v>12</v>
      </c>
      <c r="B139" s="9" t="s">
        <v>229</v>
      </c>
      <c r="C139" s="14">
        <v>309349</v>
      </c>
      <c r="D139" s="14"/>
      <c r="E139" s="14">
        <f t="shared" si="4"/>
        <v>309349</v>
      </c>
      <c r="F139" s="19" t="s">
        <v>230</v>
      </c>
    </row>
    <row r="140" spans="1:6" ht="30" x14ac:dyDescent="0.25">
      <c r="A140" s="34">
        <v>13</v>
      </c>
      <c r="B140" s="9" t="s">
        <v>231</v>
      </c>
      <c r="C140" s="14">
        <v>655145</v>
      </c>
      <c r="D140" s="14"/>
      <c r="E140" s="14">
        <f t="shared" si="4"/>
        <v>655145</v>
      </c>
      <c r="F140" s="19" t="s">
        <v>116</v>
      </c>
    </row>
    <row r="141" spans="1:6" ht="45" x14ac:dyDescent="0.25">
      <c r="A141" s="34">
        <v>14</v>
      </c>
      <c r="B141" s="9" t="s">
        <v>232</v>
      </c>
      <c r="C141" s="14">
        <v>239889</v>
      </c>
      <c r="D141" s="14"/>
      <c r="E141" s="14">
        <f t="shared" si="4"/>
        <v>239889</v>
      </c>
      <c r="F141" s="19" t="s">
        <v>233</v>
      </c>
    </row>
    <row r="142" spans="1:6" ht="45" x14ac:dyDescent="0.25">
      <c r="A142" s="34">
        <v>15</v>
      </c>
      <c r="B142" s="9" t="s">
        <v>234</v>
      </c>
      <c r="C142" s="14">
        <v>497669</v>
      </c>
      <c r="D142" s="14"/>
      <c r="E142" s="14">
        <f t="shared" si="4"/>
        <v>497669</v>
      </c>
      <c r="F142" s="19" t="s">
        <v>235</v>
      </c>
    </row>
    <row r="143" spans="1:6" ht="30" x14ac:dyDescent="0.25">
      <c r="A143" s="34">
        <v>16</v>
      </c>
      <c r="B143" s="9" t="s">
        <v>236</v>
      </c>
      <c r="C143" s="14">
        <v>447582</v>
      </c>
      <c r="D143" s="14"/>
      <c r="E143" s="14">
        <f t="shared" si="4"/>
        <v>447582</v>
      </c>
      <c r="F143" s="19" t="s">
        <v>237</v>
      </c>
    </row>
    <row r="144" spans="1:6" ht="30" x14ac:dyDescent="0.25">
      <c r="A144" s="34">
        <v>17</v>
      </c>
      <c r="B144" s="9" t="s">
        <v>238</v>
      </c>
      <c r="C144" s="14">
        <v>22974</v>
      </c>
      <c r="D144" s="14"/>
      <c r="E144" s="14">
        <f t="shared" si="4"/>
        <v>22974</v>
      </c>
      <c r="F144" s="19" t="s">
        <v>239</v>
      </c>
    </row>
    <row r="145" spans="1:6" ht="92.25" customHeight="1" x14ac:dyDescent="0.25">
      <c r="A145" s="34">
        <v>18</v>
      </c>
      <c r="B145" s="7" t="s">
        <v>240</v>
      </c>
      <c r="C145" s="27">
        <v>0</v>
      </c>
      <c r="D145" s="27"/>
      <c r="E145" s="27">
        <f t="shared" ref="E145:E156" si="5">C145+D145</f>
        <v>0</v>
      </c>
      <c r="F145" s="28" t="s">
        <v>241</v>
      </c>
    </row>
    <row r="146" spans="1:6" ht="39.75" customHeight="1" x14ac:dyDescent="0.25">
      <c r="A146" s="34">
        <v>19</v>
      </c>
      <c r="B146" s="7" t="s">
        <v>242</v>
      </c>
      <c r="C146" s="27">
        <v>-79438</v>
      </c>
      <c r="D146" s="27"/>
      <c r="E146" s="27">
        <f t="shared" si="5"/>
        <v>-79438</v>
      </c>
      <c r="F146" s="28" t="s">
        <v>243</v>
      </c>
    </row>
    <row r="147" spans="1:6" ht="89.25" x14ac:dyDescent="0.25">
      <c r="A147" s="34">
        <v>20</v>
      </c>
      <c r="B147" s="7" t="s">
        <v>244</v>
      </c>
      <c r="C147" s="27">
        <v>-739081</v>
      </c>
      <c r="D147" s="27"/>
      <c r="E147" s="27">
        <f t="shared" si="5"/>
        <v>-739081</v>
      </c>
      <c r="F147" s="28" t="s">
        <v>245</v>
      </c>
    </row>
    <row r="148" spans="1:6" ht="38.25" customHeight="1" x14ac:dyDescent="0.25">
      <c r="A148" s="34">
        <v>21</v>
      </c>
      <c r="B148" s="7" t="s">
        <v>246</v>
      </c>
      <c r="C148" s="27">
        <v>6108165</v>
      </c>
      <c r="D148" s="27"/>
      <c r="E148" s="27">
        <f t="shared" si="5"/>
        <v>6108165</v>
      </c>
      <c r="F148" s="28" t="s">
        <v>150</v>
      </c>
    </row>
    <row r="149" spans="1:6" ht="89.25" customHeight="1" x14ac:dyDescent="0.25">
      <c r="A149" s="34">
        <v>22</v>
      </c>
      <c r="B149" s="7" t="s">
        <v>247</v>
      </c>
      <c r="C149" s="27">
        <v>3200755</v>
      </c>
      <c r="D149" s="27"/>
      <c r="E149" s="27">
        <f t="shared" si="5"/>
        <v>3200755</v>
      </c>
      <c r="F149" s="28" t="s">
        <v>248</v>
      </c>
    </row>
    <row r="150" spans="1:6" ht="39" customHeight="1" x14ac:dyDescent="0.25">
      <c r="A150" s="34">
        <v>23</v>
      </c>
      <c r="B150" s="7" t="s">
        <v>249</v>
      </c>
      <c r="C150" s="27">
        <v>454137</v>
      </c>
      <c r="D150" s="27"/>
      <c r="E150" s="27">
        <f t="shared" si="5"/>
        <v>454137</v>
      </c>
      <c r="F150" s="28" t="s">
        <v>250</v>
      </c>
    </row>
    <row r="151" spans="1:6" ht="51" customHeight="1" x14ac:dyDescent="0.25">
      <c r="A151" s="34">
        <v>24</v>
      </c>
      <c r="B151" s="7" t="s">
        <v>251</v>
      </c>
      <c r="C151" s="27">
        <v>25076559</v>
      </c>
      <c r="D151" s="27"/>
      <c r="E151" s="27">
        <f t="shared" si="5"/>
        <v>25076559</v>
      </c>
      <c r="F151" s="28" t="s">
        <v>150</v>
      </c>
    </row>
    <row r="152" spans="1:6" ht="114.75" customHeight="1" x14ac:dyDescent="0.25">
      <c r="A152" s="34">
        <v>25</v>
      </c>
      <c r="B152" s="7" t="s">
        <v>252</v>
      </c>
      <c r="C152" s="27">
        <v>11152297</v>
      </c>
      <c r="D152" s="27"/>
      <c r="E152" s="27">
        <f t="shared" si="5"/>
        <v>11152297</v>
      </c>
      <c r="F152" s="28" t="s">
        <v>253</v>
      </c>
    </row>
    <row r="153" spans="1:6" ht="95.25" x14ac:dyDescent="0.25">
      <c r="A153" s="34">
        <v>26</v>
      </c>
      <c r="B153" s="7" t="s">
        <v>259</v>
      </c>
      <c r="C153" s="27">
        <v>4813432</v>
      </c>
      <c r="D153" s="27"/>
      <c r="E153" s="27">
        <f t="shared" si="5"/>
        <v>4813432</v>
      </c>
      <c r="F153" s="28" t="s">
        <v>254</v>
      </c>
    </row>
    <row r="154" spans="1:6" ht="76.5" customHeight="1" x14ac:dyDescent="0.25">
      <c r="A154" s="34">
        <v>27</v>
      </c>
      <c r="B154" s="7" t="s">
        <v>255</v>
      </c>
      <c r="C154" s="27">
        <v>2427951</v>
      </c>
      <c r="D154" s="27"/>
      <c r="E154" s="27">
        <f t="shared" si="5"/>
        <v>2427951</v>
      </c>
      <c r="F154" s="28" t="s">
        <v>26</v>
      </c>
    </row>
    <row r="155" spans="1:6" ht="76.5" customHeight="1" x14ac:dyDescent="0.25">
      <c r="A155" s="34">
        <v>28</v>
      </c>
      <c r="B155" s="7" t="s">
        <v>256</v>
      </c>
      <c r="C155" s="27">
        <v>22391</v>
      </c>
      <c r="D155" s="27"/>
      <c r="E155" s="27">
        <f t="shared" si="5"/>
        <v>22391</v>
      </c>
      <c r="F155" s="28" t="s">
        <v>257</v>
      </c>
    </row>
    <row r="156" spans="1:6" ht="86.25" customHeight="1" x14ac:dyDescent="0.25">
      <c r="A156" s="34">
        <v>29</v>
      </c>
      <c r="B156" s="7" t="s">
        <v>258</v>
      </c>
      <c r="C156" s="27">
        <v>2050953</v>
      </c>
      <c r="D156" s="27"/>
      <c r="E156" s="27">
        <f t="shared" si="5"/>
        <v>2050953</v>
      </c>
      <c r="F156" s="28" t="s">
        <v>377</v>
      </c>
    </row>
    <row r="157" spans="1:6" ht="15.75" thickBot="1" x14ac:dyDescent="0.3">
      <c r="A157" s="31"/>
      <c r="B157" s="3" t="s">
        <v>5</v>
      </c>
      <c r="C157" s="23">
        <f>SUM(C128:C156)</f>
        <v>58537756</v>
      </c>
      <c r="D157" s="23">
        <f t="shared" ref="D157:E157" si="6">SUM(D128:D156)</f>
        <v>0</v>
      </c>
      <c r="E157" s="23">
        <f t="shared" si="6"/>
        <v>58537756</v>
      </c>
      <c r="F157" s="29"/>
    </row>
    <row r="158" spans="1:6" ht="15.75" thickTop="1" x14ac:dyDescent="0.25"/>
    <row r="160" spans="1:6" ht="15.75" thickBot="1" x14ac:dyDescent="0.3">
      <c r="B160" s="3" t="s">
        <v>260</v>
      </c>
      <c r="C160" s="23">
        <f>+C157+C123</f>
        <v>342443916</v>
      </c>
      <c r="D160" s="23">
        <f>+D157+D123</f>
        <v>80850907</v>
      </c>
      <c r="E160" s="23">
        <f>+E157+E123</f>
        <v>423294823</v>
      </c>
      <c r="F160" s="29"/>
    </row>
    <row r="161" ht="15.75" thickTop="1" x14ac:dyDescent="0.25"/>
  </sheetData>
  <mergeCells count="15">
    <mergeCell ref="F126:F127"/>
    <mergeCell ref="A124:B124"/>
    <mergeCell ref="A126:A127"/>
    <mergeCell ref="B126:B127"/>
    <mergeCell ref="C126:C127"/>
    <mergeCell ref="D126:D127"/>
    <mergeCell ref="E126:E127"/>
    <mergeCell ref="A2:F2"/>
    <mergeCell ref="A3:B3"/>
    <mergeCell ref="A4:A5"/>
    <mergeCell ref="B4:B5"/>
    <mergeCell ref="C4:C5"/>
    <mergeCell ref="D4:D5"/>
    <mergeCell ref="E4:E5"/>
    <mergeCell ref="F4:F5"/>
  </mergeCells>
  <pageMargins left="0.25" right="0.25" top="0.75" bottom="0.75" header="0.3" footer="0.3"/>
  <pageSetup paperSize="9" scale="9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4"/>
  <sheetViews>
    <sheetView view="pageBreakPreview" zoomScale="60" zoomScaleNormal="100" workbookViewId="0">
      <selection activeCell="C123" sqref="C123"/>
    </sheetView>
  </sheetViews>
  <sheetFormatPr defaultRowHeight="15" x14ac:dyDescent="0.25"/>
  <cols>
    <col min="1" max="1" width="9.140625" style="24"/>
    <col min="2" max="2" width="52" style="35" customWidth="1"/>
    <col min="3" max="3" width="10" style="24" bestFit="1" customWidth="1"/>
    <col min="4" max="4" width="9.140625" style="24"/>
    <col min="5" max="5" width="11.85546875" style="24" customWidth="1"/>
    <col min="7" max="7" width="10" bestFit="1" customWidth="1"/>
  </cols>
  <sheetData>
    <row r="1" spans="1:5" s="1" customFormat="1" ht="23.25" x14ac:dyDescent="0.35">
      <c r="A1" s="53" t="s">
        <v>262</v>
      </c>
      <c r="B1" s="53"/>
      <c r="C1" s="53"/>
      <c r="D1" s="53"/>
      <c r="E1" s="53"/>
    </row>
    <row r="2" spans="1:5" s="1" customFormat="1" ht="23.25" x14ac:dyDescent="0.35">
      <c r="A2" s="17" t="s">
        <v>0</v>
      </c>
      <c r="B2" s="17"/>
      <c r="C2" s="16"/>
      <c r="D2" s="16"/>
      <c r="E2" s="16"/>
    </row>
    <row r="3" spans="1:5" s="2" customFormat="1" ht="15" customHeight="1" x14ac:dyDescent="0.25">
      <c r="A3" s="14" t="s">
        <v>1</v>
      </c>
      <c r="B3" s="46" t="s">
        <v>2</v>
      </c>
      <c r="C3" s="14" t="s">
        <v>3</v>
      </c>
      <c r="D3" s="14" t="s">
        <v>4</v>
      </c>
      <c r="E3" s="15" t="s">
        <v>5</v>
      </c>
    </row>
    <row r="4" spans="1:5" s="2" customFormat="1" ht="15" customHeight="1" x14ac:dyDescent="0.25">
      <c r="A4" s="14"/>
      <c r="B4" s="47"/>
      <c r="C4" s="14"/>
      <c r="D4" s="14"/>
      <c r="E4" s="15"/>
    </row>
    <row r="5" spans="1:5" x14ac:dyDescent="0.25">
      <c r="A5" s="14">
        <v>1</v>
      </c>
      <c r="B5" s="38" t="s">
        <v>263</v>
      </c>
      <c r="C5" s="4">
        <v>11014</v>
      </c>
      <c r="D5" s="4">
        <v>291019</v>
      </c>
      <c r="E5" s="14">
        <f t="shared" ref="E5:E68" si="0">C5+D5</f>
        <v>302033</v>
      </c>
    </row>
    <row r="6" spans="1:5" x14ac:dyDescent="0.25">
      <c r="A6" s="14">
        <v>2</v>
      </c>
      <c r="B6" s="38" t="s">
        <v>264</v>
      </c>
      <c r="C6" s="4">
        <v>17480132</v>
      </c>
      <c r="D6" s="4">
        <v>874687</v>
      </c>
      <c r="E6" s="14">
        <f t="shared" si="0"/>
        <v>18354819</v>
      </c>
    </row>
    <row r="7" spans="1:5" ht="39" customHeight="1" x14ac:dyDescent="0.25">
      <c r="A7" s="14">
        <v>3</v>
      </c>
      <c r="B7" s="39" t="s">
        <v>265</v>
      </c>
      <c r="C7" s="4">
        <v>-1090824</v>
      </c>
      <c r="D7" s="4">
        <v>41937</v>
      </c>
      <c r="E7" s="14">
        <f t="shared" si="0"/>
        <v>-1048887</v>
      </c>
    </row>
    <row r="8" spans="1:5" x14ac:dyDescent="0.25">
      <c r="A8" s="14">
        <v>4</v>
      </c>
      <c r="B8" s="40" t="s">
        <v>266</v>
      </c>
      <c r="C8" s="4">
        <v>-291119</v>
      </c>
      <c r="D8" s="4">
        <v>1688</v>
      </c>
      <c r="E8" s="14">
        <f t="shared" si="0"/>
        <v>-289431</v>
      </c>
    </row>
    <row r="9" spans="1:5" x14ac:dyDescent="0.25">
      <c r="A9" s="14">
        <v>5</v>
      </c>
      <c r="B9" s="38" t="s">
        <v>267</v>
      </c>
      <c r="C9" s="4">
        <v>7142612</v>
      </c>
      <c r="D9" s="4">
        <v>232870</v>
      </c>
      <c r="E9" s="14">
        <f t="shared" si="0"/>
        <v>7375482</v>
      </c>
    </row>
    <row r="10" spans="1:5" x14ac:dyDescent="0.25">
      <c r="A10" s="14">
        <v>6</v>
      </c>
      <c r="B10" s="40" t="s">
        <v>268</v>
      </c>
      <c r="C10" s="4">
        <v>0</v>
      </c>
      <c r="D10" s="4">
        <v>-28492</v>
      </c>
      <c r="E10" s="14">
        <f t="shared" si="0"/>
        <v>-28492</v>
      </c>
    </row>
    <row r="11" spans="1:5" x14ac:dyDescent="0.25">
      <c r="A11" s="14">
        <v>7</v>
      </c>
      <c r="B11" s="38" t="s">
        <v>269</v>
      </c>
      <c r="C11" s="4">
        <v>49097971</v>
      </c>
      <c r="D11" s="4">
        <v>670053</v>
      </c>
      <c r="E11" s="14">
        <f t="shared" si="0"/>
        <v>49768024</v>
      </c>
    </row>
    <row r="12" spans="1:5" x14ac:dyDescent="0.25">
      <c r="A12" s="14">
        <v>8</v>
      </c>
      <c r="B12" s="38" t="s">
        <v>270</v>
      </c>
      <c r="C12" s="4">
        <v>0</v>
      </c>
      <c r="D12" s="4">
        <v>195</v>
      </c>
      <c r="E12" s="14">
        <f t="shared" si="0"/>
        <v>195</v>
      </c>
    </row>
    <row r="13" spans="1:5" x14ac:dyDescent="0.25">
      <c r="A13" s="14">
        <v>9</v>
      </c>
      <c r="B13" s="40" t="s">
        <v>271</v>
      </c>
      <c r="C13" s="4">
        <v>5084479</v>
      </c>
      <c r="D13" s="4">
        <v>804499</v>
      </c>
      <c r="E13" s="14">
        <f t="shared" si="0"/>
        <v>5888978</v>
      </c>
    </row>
    <row r="14" spans="1:5" x14ac:dyDescent="0.25">
      <c r="A14" s="14">
        <v>10</v>
      </c>
      <c r="B14" s="38" t="s">
        <v>272</v>
      </c>
      <c r="C14" s="4">
        <v>26081481</v>
      </c>
      <c r="D14" s="4">
        <v>381929</v>
      </c>
      <c r="E14" s="14">
        <f t="shared" si="0"/>
        <v>26463410</v>
      </c>
    </row>
    <row r="15" spans="1:5" x14ac:dyDescent="0.25">
      <c r="A15" s="14">
        <v>11</v>
      </c>
      <c r="B15" s="40" t="s">
        <v>273</v>
      </c>
      <c r="C15" s="4">
        <v>-956430</v>
      </c>
      <c r="D15" s="4">
        <v>76108</v>
      </c>
      <c r="E15" s="14">
        <f t="shared" si="0"/>
        <v>-880322</v>
      </c>
    </row>
    <row r="16" spans="1:5" x14ac:dyDescent="0.25">
      <c r="A16" s="14">
        <v>12</v>
      </c>
      <c r="B16" s="38" t="s">
        <v>274</v>
      </c>
      <c r="C16" s="4">
        <v>21696581</v>
      </c>
      <c r="D16" s="4">
        <v>196687</v>
      </c>
      <c r="E16" s="14">
        <f t="shared" si="0"/>
        <v>21893268</v>
      </c>
    </row>
    <row r="17" spans="1:5" x14ac:dyDescent="0.25">
      <c r="A17" s="14">
        <v>13</v>
      </c>
      <c r="B17" s="38" t="s">
        <v>275</v>
      </c>
      <c r="C17" s="4">
        <v>8659673</v>
      </c>
      <c r="D17" s="4">
        <v>664462</v>
      </c>
      <c r="E17" s="14">
        <f t="shared" si="0"/>
        <v>9324135</v>
      </c>
    </row>
    <row r="18" spans="1:5" x14ac:dyDescent="0.25">
      <c r="A18" s="14">
        <v>14</v>
      </c>
      <c r="B18" s="40" t="s">
        <v>276</v>
      </c>
      <c r="C18" s="4">
        <v>0</v>
      </c>
      <c r="D18" s="4">
        <v>4445</v>
      </c>
      <c r="E18" s="14">
        <f t="shared" si="0"/>
        <v>4445</v>
      </c>
    </row>
    <row r="19" spans="1:5" x14ac:dyDescent="0.25">
      <c r="A19" s="14">
        <v>15</v>
      </c>
      <c r="B19" s="40" t="s">
        <v>277</v>
      </c>
      <c r="C19" s="4">
        <v>22468004</v>
      </c>
      <c r="D19" s="4">
        <v>324351</v>
      </c>
      <c r="E19" s="14">
        <f t="shared" si="0"/>
        <v>22792355</v>
      </c>
    </row>
    <row r="20" spans="1:5" x14ac:dyDescent="0.25">
      <c r="A20" s="14">
        <v>16</v>
      </c>
      <c r="B20" s="38" t="s">
        <v>278</v>
      </c>
      <c r="C20" s="4">
        <v>1835407</v>
      </c>
      <c r="D20" s="4">
        <v>1548549</v>
      </c>
      <c r="E20" s="14">
        <f t="shared" si="0"/>
        <v>3383956</v>
      </c>
    </row>
    <row r="21" spans="1:5" ht="20.25" customHeight="1" x14ac:dyDescent="0.25">
      <c r="A21" s="14">
        <v>17</v>
      </c>
      <c r="B21" s="40" t="s">
        <v>279</v>
      </c>
      <c r="C21" s="4">
        <v>367</v>
      </c>
      <c r="D21" s="4">
        <v>177</v>
      </c>
      <c r="E21" s="14">
        <f t="shared" si="0"/>
        <v>544</v>
      </c>
    </row>
    <row r="22" spans="1:5" ht="16.5" customHeight="1" x14ac:dyDescent="0.25">
      <c r="A22" s="14">
        <v>18</v>
      </c>
      <c r="B22" s="38" t="s">
        <v>280</v>
      </c>
      <c r="C22" s="4">
        <v>0</v>
      </c>
      <c r="D22" s="4">
        <v>3004</v>
      </c>
      <c r="E22" s="14">
        <f t="shared" si="0"/>
        <v>3004</v>
      </c>
    </row>
    <row r="23" spans="1:5" x14ac:dyDescent="0.25">
      <c r="A23" s="14">
        <v>19</v>
      </c>
      <c r="B23" s="38" t="s">
        <v>281</v>
      </c>
      <c r="C23" s="4">
        <v>16312312</v>
      </c>
      <c r="D23" s="4">
        <v>48816</v>
      </c>
      <c r="E23" s="14">
        <f t="shared" si="0"/>
        <v>16361128</v>
      </c>
    </row>
    <row r="24" spans="1:5" x14ac:dyDescent="0.25">
      <c r="A24" s="14">
        <v>20</v>
      </c>
      <c r="B24" s="38" t="s">
        <v>282</v>
      </c>
      <c r="C24" s="4">
        <v>0</v>
      </c>
      <c r="D24" s="4">
        <v>13482</v>
      </c>
      <c r="E24" s="14">
        <f t="shared" si="0"/>
        <v>13482</v>
      </c>
    </row>
    <row r="25" spans="1:5" ht="30" x14ac:dyDescent="0.25">
      <c r="A25" s="14">
        <v>21</v>
      </c>
      <c r="B25" s="38" t="s">
        <v>283</v>
      </c>
      <c r="C25" s="4">
        <v>10773539</v>
      </c>
      <c r="D25" s="4">
        <v>62411</v>
      </c>
      <c r="E25" s="14">
        <f t="shared" si="0"/>
        <v>10835950</v>
      </c>
    </row>
    <row r="26" spans="1:5" x14ac:dyDescent="0.25">
      <c r="A26" s="14">
        <v>22</v>
      </c>
      <c r="B26" s="38" t="s">
        <v>284</v>
      </c>
      <c r="C26" s="4">
        <v>-4718420</v>
      </c>
      <c r="D26" s="4">
        <v>765808</v>
      </c>
      <c r="E26" s="14">
        <f t="shared" si="0"/>
        <v>-3952612</v>
      </c>
    </row>
    <row r="27" spans="1:5" x14ac:dyDescent="0.25">
      <c r="A27" s="14">
        <v>23</v>
      </c>
      <c r="B27" s="38" t="s">
        <v>285</v>
      </c>
      <c r="C27" s="4">
        <v>-2468674</v>
      </c>
      <c r="D27" s="4">
        <v>0</v>
      </c>
      <c r="E27" s="14">
        <f t="shared" si="0"/>
        <v>-2468674</v>
      </c>
    </row>
    <row r="28" spans="1:5" x14ac:dyDescent="0.25">
      <c r="A28" s="14">
        <v>24</v>
      </c>
      <c r="B28" s="40" t="s">
        <v>286</v>
      </c>
      <c r="C28" s="4">
        <v>11160091</v>
      </c>
      <c r="D28" s="4">
        <v>84720</v>
      </c>
      <c r="E28" s="14">
        <f t="shared" si="0"/>
        <v>11244811</v>
      </c>
    </row>
    <row r="29" spans="1:5" x14ac:dyDescent="0.25">
      <c r="A29" s="14">
        <v>25</v>
      </c>
      <c r="B29" s="38" t="s">
        <v>287</v>
      </c>
      <c r="C29" s="4">
        <v>-671611</v>
      </c>
      <c r="D29" s="4">
        <v>27001</v>
      </c>
      <c r="E29" s="14">
        <f t="shared" si="0"/>
        <v>-644610</v>
      </c>
    </row>
    <row r="30" spans="1:5" x14ac:dyDescent="0.25">
      <c r="A30" s="14">
        <v>26</v>
      </c>
      <c r="B30" s="39" t="s">
        <v>288</v>
      </c>
      <c r="C30" s="4">
        <v>-379722</v>
      </c>
      <c r="D30" s="4">
        <v>0</v>
      </c>
      <c r="E30" s="14">
        <f t="shared" si="0"/>
        <v>-379722</v>
      </c>
    </row>
    <row r="31" spans="1:5" ht="31.5" customHeight="1" x14ac:dyDescent="0.25">
      <c r="A31" s="14">
        <v>27</v>
      </c>
      <c r="B31" s="40" t="s">
        <v>289</v>
      </c>
      <c r="C31" s="4">
        <v>0</v>
      </c>
      <c r="D31" s="4">
        <v>4001197</v>
      </c>
      <c r="E31" s="14">
        <f t="shared" si="0"/>
        <v>4001197</v>
      </c>
    </row>
    <row r="32" spans="1:5" ht="30" x14ac:dyDescent="0.25">
      <c r="A32" s="14">
        <v>28</v>
      </c>
      <c r="B32" s="40" t="s">
        <v>290</v>
      </c>
      <c r="C32" s="4">
        <v>0</v>
      </c>
      <c r="D32" s="4">
        <v>12378</v>
      </c>
      <c r="E32" s="14">
        <f t="shared" si="0"/>
        <v>12378</v>
      </c>
    </row>
    <row r="33" spans="1:5" ht="30" x14ac:dyDescent="0.25">
      <c r="A33" s="14">
        <v>29</v>
      </c>
      <c r="B33" s="40" t="s">
        <v>291</v>
      </c>
      <c r="C33" s="4">
        <v>11242365</v>
      </c>
      <c r="D33" s="4">
        <v>11839</v>
      </c>
      <c r="E33" s="14">
        <f t="shared" si="0"/>
        <v>11254204</v>
      </c>
    </row>
    <row r="34" spans="1:5" ht="30" x14ac:dyDescent="0.25">
      <c r="A34" s="14">
        <v>30</v>
      </c>
      <c r="B34" s="40" t="s">
        <v>292</v>
      </c>
      <c r="C34" s="4">
        <v>12033168</v>
      </c>
      <c r="D34" s="4">
        <v>8671</v>
      </c>
      <c r="E34" s="14">
        <f t="shared" si="0"/>
        <v>12041839</v>
      </c>
    </row>
    <row r="35" spans="1:5" ht="30" x14ac:dyDescent="0.25">
      <c r="A35" s="14">
        <v>31</v>
      </c>
      <c r="B35" s="40" t="s">
        <v>293</v>
      </c>
      <c r="C35" s="4">
        <v>311043</v>
      </c>
      <c r="D35" s="4">
        <v>31926</v>
      </c>
      <c r="E35" s="14">
        <f t="shared" si="0"/>
        <v>342969</v>
      </c>
    </row>
    <row r="36" spans="1:5" ht="30" x14ac:dyDescent="0.25">
      <c r="A36" s="14">
        <v>32</v>
      </c>
      <c r="B36" s="40" t="s">
        <v>294</v>
      </c>
      <c r="C36" s="4">
        <v>528851</v>
      </c>
      <c r="D36" s="4">
        <v>0</v>
      </c>
      <c r="E36" s="14">
        <f t="shared" si="0"/>
        <v>528851</v>
      </c>
    </row>
    <row r="37" spans="1:5" ht="15" customHeight="1" x14ac:dyDescent="0.25">
      <c r="A37" s="14">
        <v>33</v>
      </c>
      <c r="B37" s="40" t="s">
        <v>295</v>
      </c>
      <c r="C37" s="4">
        <v>1104055</v>
      </c>
      <c r="D37" s="4">
        <v>0</v>
      </c>
      <c r="E37" s="14">
        <f t="shared" si="0"/>
        <v>1104055</v>
      </c>
    </row>
    <row r="38" spans="1:5" ht="15.75" customHeight="1" x14ac:dyDescent="0.25">
      <c r="A38" s="14">
        <v>34</v>
      </c>
      <c r="B38" s="40" t="s">
        <v>296</v>
      </c>
      <c r="C38" s="4">
        <v>219990</v>
      </c>
      <c r="D38" s="4">
        <v>0</v>
      </c>
      <c r="E38" s="14">
        <f t="shared" si="0"/>
        <v>219990</v>
      </c>
    </row>
    <row r="39" spans="1:5" x14ac:dyDescent="0.25">
      <c r="A39" s="14">
        <v>35</v>
      </c>
      <c r="B39" s="40" t="s">
        <v>297</v>
      </c>
      <c r="C39" s="4">
        <v>5443731</v>
      </c>
      <c r="D39" s="4">
        <v>0</v>
      </c>
      <c r="E39" s="14">
        <f t="shared" si="0"/>
        <v>5443731</v>
      </c>
    </row>
    <row r="40" spans="1:5" x14ac:dyDescent="0.25">
      <c r="A40" s="14">
        <v>36</v>
      </c>
      <c r="B40" s="40" t="s">
        <v>298</v>
      </c>
      <c r="C40" s="4">
        <v>331610</v>
      </c>
      <c r="D40" s="4">
        <v>0</v>
      </c>
      <c r="E40" s="14">
        <f t="shared" si="0"/>
        <v>331610</v>
      </c>
    </row>
    <row r="41" spans="1:5" x14ac:dyDescent="0.25">
      <c r="A41" s="14">
        <v>37</v>
      </c>
      <c r="B41" s="40" t="s">
        <v>299</v>
      </c>
      <c r="C41" s="4">
        <v>5534153</v>
      </c>
      <c r="D41" s="4">
        <v>0</v>
      </c>
      <c r="E41" s="14">
        <f t="shared" si="0"/>
        <v>5534153</v>
      </c>
    </row>
    <row r="42" spans="1:5" x14ac:dyDescent="0.25">
      <c r="A42" s="14">
        <v>38</v>
      </c>
      <c r="B42" s="40" t="s">
        <v>300</v>
      </c>
      <c r="C42" s="4">
        <v>8396505</v>
      </c>
      <c r="D42" s="4">
        <v>0</v>
      </c>
      <c r="E42" s="14">
        <f t="shared" si="0"/>
        <v>8396505</v>
      </c>
    </row>
    <row r="43" spans="1:5" x14ac:dyDescent="0.25">
      <c r="A43" s="14">
        <v>39</v>
      </c>
      <c r="B43" s="40" t="s">
        <v>301</v>
      </c>
      <c r="C43" s="4">
        <v>125062</v>
      </c>
      <c r="D43" s="4">
        <v>0</v>
      </c>
      <c r="E43" s="14">
        <f t="shared" si="0"/>
        <v>125062</v>
      </c>
    </row>
    <row r="44" spans="1:5" x14ac:dyDescent="0.25">
      <c r="A44" s="14">
        <v>40</v>
      </c>
      <c r="B44" s="40" t="s">
        <v>302</v>
      </c>
      <c r="C44" s="4">
        <v>164697</v>
      </c>
      <c r="D44" s="4">
        <v>0</v>
      </c>
      <c r="E44" s="14">
        <f t="shared" si="0"/>
        <v>164697</v>
      </c>
    </row>
    <row r="45" spans="1:5" x14ac:dyDescent="0.25">
      <c r="A45" s="14">
        <v>41</v>
      </c>
      <c r="B45" s="40" t="s">
        <v>303</v>
      </c>
      <c r="C45" s="4">
        <v>2252047</v>
      </c>
      <c r="D45" s="4">
        <v>0</v>
      </c>
      <c r="E45" s="14">
        <f t="shared" si="0"/>
        <v>2252047</v>
      </c>
    </row>
    <row r="46" spans="1:5" ht="16.5" customHeight="1" x14ac:dyDescent="0.25">
      <c r="A46" s="14">
        <v>42</v>
      </c>
      <c r="B46" s="40" t="s">
        <v>304</v>
      </c>
      <c r="C46" s="4">
        <v>162528</v>
      </c>
      <c r="D46" s="4">
        <v>0</v>
      </c>
      <c r="E46" s="14">
        <f t="shared" si="0"/>
        <v>162528</v>
      </c>
    </row>
    <row r="47" spans="1:5" ht="30" x14ac:dyDescent="0.25">
      <c r="A47" s="14">
        <v>43</v>
      </c>
      <c r="B47" s="40" t="s">
        <v>305</v>
      </c>
      <c r="C47" s="4">
        <v>6051730</v>
      </c>
      <c r="D47" s="4">
        <v>0</v>
      </c>
      <c r="E47" s="14">
        <f t="shared" si="0"/>
        <v>6051730</v>
      </c>
    </row>
    <row r="48" spans="1:5" x14ac:dyDescent="0.25">
      <c r="A48" s="14">
        <v>44</v>
      </c>
      <c r="B48" s="40" t="s">
        <v>306</v>
      </c>
      <c r="C48" s="4">
        <v>177883</v>
      </c>
      <c r="D48" s="4">
        <v>0</v>
      </c>
      <c r="E48" s="14">
        <f t="shared" si="0"/>
        <v>177883</v>
      </c>
    </row>
    <row r="49" spans="1:5" x14ac:dyDescent="0.25">
      <c r="A49" s="14">
        <v>45</v>
      </c>
      <c r="B49" s="40" t="s">
        <v>307</v>
      </c>
      <c r="C49" s="4">
        <v>196613</v>
      </c>
      <c r="D49" s="4">
        <v>0</v>
      </c>
      <c r="E49" s="14">
        <f t="shared" si="0"/>
        <v>196613</v>
      </c>
    </row>
    <row r="50" spans="1:5" x14ac:dyDescent="0.25">
      <c r="A50" s="14">
        <v>46</v>
      </c>
      <c r="B50" s="40" t="s">
        <v>308</v>
      </c>
      <c r="C50" s="4">
        <v>223640</v>
      </c>
      <c r="D50" s="4">
        <v>0</v>
      </c>
      <c r="E50" s="14">
        <f t="shared" si="0"/>
        <v>223640</v>
      </c>
    </row>
    <row r="51" spans="1:5" ht="30" x14ac:dyDescent="0.25">
      <c r="A51" s="14">
        <v>47</v>
      </c>
      <c r="B51" s="40" t="s">
        <v>309</v>
      </c>
      <c r="C51" s="4">
        <v>32547089</v>
      </c>
      <c r="D51" s="4">
        <v>0</v>
      </c>
      <c r="E51" s="14">
        <f t="shared" si="0"/>
        <v>32547089</v>
      </c>
    </row>
    <row r="52" spans="1:5" x14ac:dyDescent="0.25">
      <c r="A52" s="14">
        <v>48</v>
      </c>
      <c r="B52" s="40" t="s">
        <v>310</v>
      </c>
      <c r="C52" s="4">
        <v>2276</v>
      </c>
      <c r="D52" s="4">
        <v>0</v>
      </c>
      <c r="E52" s="14">
        <f t="shared" si="0"/>
        <v>2276</v>
      </c>
    </row>
    <row r="53" spans="1:5" ht="15.75" x14ac:dyDescent="0.25">
      <c r="A53" s="14">
        <v>49</v>
      </c>
      <c r="B53" s="41" t="s">
        <v>311</v>
      </c>
      <c r="C53" s="14">
        <v>14258</v>
      </c>
      <c r="D53" s="14">
        <v>0</v>
      </c>
      <c r="E53" s="14">
        <f t="shared" si="0"/>
        <v>14258</v>
      </c>
    </row>
    <row r="54" spans="1:5" x14ac:dyDescent="0.25">
      <c r="A54" s="14">
        <v>50</v>
      </c>
      <c r="B54" s="6" t="s">
        <v>312</v>
      </c>
      <c r="C54" s="14">
        <v>-1445625</v>
      </c>
      <c r="D54" s="14">
        <v>0</v>
      </c>
      <c r="E54" s="14">
        <f t="shared" si="0"/>
        <v>-1445625</v>
      </c>
    </row>
    <row r="55" spans="1:5" x14ac:dyDescent="0.25">
      <c r="A55" s="14">
        <v>51</v>
      </c>
      <c r="B55" s="6" t="s">
        <v>313</v>
      </c>
      <c r="C55" s="14">
        <v>103987</v>
      </c>
      <c r="D55" s="14">
        <v>0</v>
      </c>
      <c r="E55" s="14">
        <f t="shared" si="0"/>
        <v>103987</v>
      </c>
    </row>
    <row r="56" spans="1:5" x14ac:dyDescent="0.25">
      <c r="A56" s="14">
        <v>52</v>
      </c>
      <c r="B56" s="6" t="s">
        <v>314</v>
      </c>
      <c r="C56" s="14">
        <v>184253</v>
      </c>
      <c r="D56" s="14">
        <v>0</v>
      </c>
      <c r="E56" s="14">
        <f t="shared" si="0"/>
        <v>184253</v>
      </c>
    </row>
    <row r="57" spans="1:5" x14ac:dyDescent="0.25">
      <c r="A57" s="14">
        <v>53</v>
      </c>
      <c r="B57" s="6" t="s">
        <v>315</v>
      </c>
      <c r="C57" s="14">
        <v>-1881135</v>
      </c>
      <c r="D57" s="14">
        <v>0</v>
      </c>
      <c r="E57" s="14">
        <f t="shared" si="0"/>
        <v>-1881135</v>
      </c>
    </row>
    <row r="58" spans="1:5" x14ac:dyDescent="0.25">
      <c r="A58" s="14">
        <v>54</v>
      </c>
      <c r="B58" s="6" t="s">
        <v>316</v>
      </c>
      <c r="C58" s="14">
        <v>26987</v>
      </c>
      <c r="D58" s="14">
        <v>0</v>
      </c>
      <c r="E58" s="14">
        <f t="shared" si="0"/>
        <v>26987</v>
      </c>
    </row>
    <row r="59" spans="1:5" x14ac:dyDescent="0.25">
      <c r="A59" s="14">
        <v>55</v>
      </c>
      <c r="B59" s="6" t="s">
        <v>317</v>
      </c>
      <c r="C59" s="14">
        <v>148872</v>
      </c>
      <c r="D59" s="14">
        <v>0</v>
      </c>
      <c r="E59" s="14">
        <f t="shared" si="0"/>
        <v>148872</v>
      </c>
    </row>
    <row r="60" spans="1:5" x14ac:dyDescent="0.25">
      <c r="A60" s="14">
        <v>56</v>
      </c>
      <c r="B60" s="6" t="s">
        <v>318</v>
      </c>
      <c r="C60" s="14">
        <v>35014</v>
      </c>
      <c r="D60" s="14">
        <v>0</v>
      </c>
      <c r="E60" s="14">
        <f t="shared" si="0"/>
        <v>35014</v>
      </c>
    </row>
    <row r="61" spans="1:5" x14ac:dyDescent="0.25">
      <c r="A61" s="14">
        <v>57</v>
      </c>
      <c r="B61" s="6" t="s">
        <v>319</v>
      </c>
      <c r="C61" s="14">
        <v>1999</v>
      </c>
      <c r="D61" s="14">
        <v>0</v>
      </c>
      <c r="E61" s="14">
        <f t="shared" si="0"/>
        <v>1999</v>
      </c>
    </row>
    <row r="62" spans="1:5" ht="90" customHeight="1" x14ac:dyDescent="0.25">
      <c r="A62" s="14">
        <v>58</v>
      </c>
      <c r="B62" s="42" t="s">
        <v>320</v>
      </c>
      <c r="C62" s="36">
        <v>-27728</v>
      </c>
      <c r="D62" s="36"/>
      <c r="E62" s="36">
        <f t="shared" si="0"/>
        <v>-27728</v>
      </c>
    </row>
    <row r="63" spans="1:5" ht="78" customHeight="1" x14ac:dyDescent="0.25">
      <c r="A63" s="14">
        <v>59</v>
      </c>
      <c r="B63" s="42" t="s">
        <v>321</v>
      </c>
      <c r="C63" s="36">
        <v>-1187141</v>
      </c>
      <c r="D63" s="36">
        <v>1754541</v>
      </c>
      <c r="E63" s="36">
        <f t="shared" si="0"/>
        <v>567400</v>
      </c>
    </row>
    <row r="64" spans="1:5" ht="27" customHeight="1" x14ac:dyDescent="0.25">
      <c r="A64" s="14">
        <v>60</v>
      </c>
      <c r="B64" s="42" t="s">
        <v>322</v>
      </c>
      <c r="C64" s="36">
        <v>0</v>
      </c>
      <c r="D64" s="36">
        <v>8975</v>
      </c>
      <c r="E64" s="36">
        <f t="shared" si="0"/>
        <v>8975</v>
      </c>
    </row>
    <row r="65" spans="1:5" ht="26.25" customHeight="1" x14ac:dyDescent="0.25">
      <c r="A65" s="14">
        <v>61</v>
      </c>
      <c r="B65" s="42" t="s">
        <v>323</v>
      </c>
      <c r="C65" s="36">
        <v>0</v>
      </c>
      <c r="D65" s="36"/>
      <c r="E65" s="36">
        <f t="shared" si="0"/>
        <v>0</v>
      </c>
    </row>
    <row r="66" spans="1:5" ht="90" customHeight="1" x14ac:dyDescent="0.25">
      <c r="A66" s="14">
        <v>62</v>
      </c>
      <c r="B66" s="42" t="s">
        <v>324</v>
      </c>
      <c r="C66" s="36">
        <v>1823877</v>
      </c>
      <c r="D66" s="36">
        <v>453122</v>
      </c>
      <c r="E66" s="36">
        <f t="shared" si="0"/>
        <v>2276999</v>
      </c>
    </row>
    <row r="67" spans="1:5" ht="64.5" customHeight="1" x14ac:dyDescent="0.25">
      <c r="A67" s="14">
        <v>63</v>
      </c>
      <c r="B67" s="42" t="s">
        <v>325</v>
      </c>
      <c r="C67" s="36">
        <v>4740476</v>
      </c>
      <c r="D67" s="36">
        <v>155532</v>
      </c>
      <c r="E67" s="36">
        <f t="shared" si="0"/>
        <v>4896008</v>
      </c>
    </row>
    <row r="68" spans="1:5" ht="40.5" customHeight="1" x14ac:dyDescent="0.25">
      <c r="A68" s="14">
        <v>64</v>
      </c>
      <c r="B68" s="42" t="s">
        <v>326</v>
      </c>
      <c r="C68" s="36">
        <v>296730</v>
      </c>
      <c r="D68" s="36"/>
      <c r="E68" s="36">
        <f t="shared" si="0"/>
        <v>296730</v>
      </c>
    </row>
    <row r="69" spans="1:5" ht="102" customHeight="1" x14ac:dyDescent="0.25">
      <c r="A69" s="14">
        <v>65</v>
      </c>
      <c r="B69" s="42" t="s">
        <v>327</v>
      </c>
      <c r="C69" s="36">
        <v>3554907</v>
      </c>
      <c r="D69" s="36">
        <v>285886</v>
      </c>
      <c r="E69" s="36">
        <f t="shared" ref="E69:E91" si="1">C69+D69</f>
        <v>3840793</v>
      </c>
    </row>
    <row r="70" spans="1:5" ht="77.25" customHeight="1" x14ac:dyDescent="0.25">
      <c r="A70" s="14">
        <v>66</v>
      </c>
      <c r="B70" s="7" t="s">
        <v>328</v>
      </c>
      <c r="C70" s="36">
        <v>-64902</v>
      </c>
      <c r="D70" s="36">
        <v>100611</v>
      </c>
      <c r="E70" s="36">
        <f t="shared" si="1"/>
        <v>35709</v>
      </c>
    </row>
    <row r="71" spans="1:5" ht="49.5" customHeight="1" x14ac:dyDescent="0.25">
      <c r="A71" s="14">
        <v>67</v>
      </c>
      <c r="B71" s="42" t="s">
        <v>329</v>
      </c>
      <c r="C71" s="36">
        <v>1041274</v>
      </c>
      <c r="D71" s="36">
        <v>1945529</v>
      </c>
      <c r="E71" s="36">
        <f t="shared" si="1"/>
        <v>2986803</v>
      </c>
    </row>
    <row r="72" spans="1:5" ht="69.75" customHeight="1" x14ac:dyDescent="0.25">
      <c r="A72" s="14">
        <v>68</v>
      </c>
      <c r="B72" s="42" t="s">
        <v>343</v>
      </c>
      <c r="C72" s="36">
        <v>4618316</v>
      </c>
      <c r="D72" s="36">
        <v>292627</v>
      </c>
      <c r="E72" s="36">
        <f t="shared" si="1"/>
        <v>4910943</v>
      </c>
    </row>
    <row r="73" spans="1:5" ht="41.25" customHeight="1" x14ac:dyDescent="0.25">
      <c r="A73" s="14">
        <v>69</v>
      </c>
      <c r="B73" s="42" t="s">
        <v>330</v>
      </c>
      <c r="C73" s="36">
        <v>0</v>
      </c>
      <c r="D73" s="36">
        <v>3717</v>
      </c>
      <c r="E73" s="36">
        <f t="shared" si="1"/>
        <v>3717</v>
      </c>
    </row>
    <row r="74" spans="1:5" ht="129" customHeight="1" x14ac:dyDescent="0.25">
      <c r="A74" s="14">
        <v>70</v>
      </c>
      <c r="B74" s="42" t="s">
        <v>344</v>
      </c>
      <c r="C74" s="36">
        <v>5222168</v>
      </c>
      <c r="D74" s="36">
        <v>1110459</v>
      </c>
      <c r="E74" s="36">
        <f t="shared" si="1"/>
        <v>6332627</v>
      </c>
    </row>
    <row r="75" spans="1:5" ht="26.25" customHeight="1" x14ac:dyDescent="0.25">
      <c r="A75" s="14">
        <v>71</v>
      </c>
      <c r="B75" s="42" t="s">
        <v>331</v>
      </c>
      <c r="C75" s="36">
        <v>0</v>
      </c>
      <c r="D75" s="36">
        <v>11576</v>
      </c>
      <c r="E75" s="36">
        <f t="shared" si="1"/>
        <v>11576</v>
      </c>
    </row>
    <row r="76" spans="1:5" ht="62.25" customHeight="1" x14ac:dyDescent="0.25">
      <c r="A76" s="14">
        <v>72</v>
      </c>
      <c r="B76" s="42" t="s">
        <v>332</v>
      </c>
      <c r="C76" s="36">
        <v>18507085</v>
      </c>
      <c r="D76" s="36">
        <v>23037</v>
      </c>
      <c r="E76" s="36">
        <f t="shared" si="1"/>
        <v>18530122</v>
      </c>
    </row>
    <row r="77" spans="1:5" ht="54.75" customHeight="1" x14ac:dyDescent="0.25">
      <c r="A77" s="14">
        <v>73</v>
      </c>
      <c r="B77" s="42" t="s">
        <v>345</v>
      </c>
      <c r="C77" s="36">
        <v>0</v>
      </c>
      <c r="D77" s="36"/>
      <c r="E77" s="36">
        <f t="shared" si="1"/>
        <v>0</v>
      </c>
    </row>
    <row r="78" spans="1:5" ht="65.25" customHeight="1" x14ac:dyDescent="0.25">
      <c r="A78" s="14">
        <v>74</v>
      </c>
      <c r="B78" s="42" t="s">
        <v>333</v>
      </c>
      <c r="C78" s="36">
        <v>11972832</v>
      </c>
      <c r="D78" s="36">
        <v>9532</v>
      </c>
      <c r="E78" s="36">
        <f t="shared" si="1"/>
        <v>11982364</v>
      </c>
    </row>
    <row r="79" spans="1:5" ht="117" customHeight="1" x14ac:dyDescent="0.25">
      <c r="A79" s="14">
        <v>75</v>
      </c>
      <c r="B79" s="42" t="s">
        <v>346</v>
      </c>
      <c r="C79" s="36">
        <v>-3713524</v>
      </c>
      <c r="D79" s="36">
        <v>682727</v>
      </c>
      <c r="E79" s="36">
        <f t="shared" si="1"/>
        <v>-3030797</v>
      </c>
    </row>
    <row r="80" spans="1:5" ht="51" customHeight="1" x14ac:dyDescent="0.25">
      <c r="A80" s="14">
        <v>76</v>
      </c>
      <c r="B80" s="42" t="s">
        <v>334</v>
      </c>
      <c r="C80" s="36">
        <v>32470206</v>
      </c>
      <c r="D80" s="36"/>
      <c r="E80" s="36">
        <f t="shared" si="1"/>
        <v>32470206</v>
      </c>
    </row>
    <row r="81" spans="1:5" ht="24.75" customHeight="1" x14ac:dyDescent="0.25">
      <c r="A81" s="14">
        <v>77</v>
      </c>
      <c r="B81" s="42" t="s">
        <v>335</v>
      </c>
      <c r="C81" s="36">
        <v>0</v>
      </c>
      <c r="D81" s="36"/>
      <c r="E81" s="36">
        <f t="shared" si="1"/>
        <v>0</v>
      </c>
    </row>
    <row r="82" spans="1:5" ht="76.5" customHeight="1" x14ac:dyDescent="0.25">
      <c r="A82" s="14">
        <v>78</v>
      </c>
      <c r="B82" s="42" t="s">
        <v>336</v>
      </c>
      <c r="C82" s="36">
        <v>7752615</v>
      </c>
      <c r="D82" s="36"/>
      <c r="E82" s="36">
        <f t="shared" si="1"/>
        <v>7752615</v>
      </c>
    </row>
    <row r="83" spans="1:5" ht="30" customHeight="1" x14ac:dyDescent="0.25">
      <c r="A83" s="14">
        <v>79</v>
      </c>
      <c r="B83" s="42" t="s">
        <v>347</v>
      </c>
      <c r="C83" s="36">
        <v>250953</v>
      </c>
      <c r="D83" s="36"/>
      <c r="E83" s="36">
        <f t="shared" si="1"/>
        <v>250953</v>
      </c>
    </row>
    <row r="84" spans="1:5" ht="26.25" customHeight="1" x14ac:dyDescent="0.25">
      <c r="A84" s="14">
        <v>80</v>
      </c>
      <c r="B84" s="42" t="s">
        <v>337</v>
      </c>
      <c r="C84" s="36">
        <v>1235</v>
      </c>
      <c r="D84" s="36"/>
      <c r="E84" s="36">
        <f t="shared" si="1"/>
        <v>1235</v>
      </c>
    </row>
    <row r="85" spans="1:5" ht="62.25" customHeight="1" x14ac:dyDescent="0.25">
      <c r="A85" s="14">
        <v>81</v>
      </c>
      <c r="B85" s="42" t="s">
        <v>348</v>
      </c>
      <c r="C85" s="36">
        <v>26721</v>
      </c>
      <c r="D85" s="36"/>
      <c r="E85" s="36">
        <f t="shared" si="1"/>
        <v>26721</v>
      </c>
    </row>
    <row r="86" spans="1:5" ht="39.75" customHeight="1" x14ac:dyDescent="0.25">
      <c r="A86" s="14">
        <v>82</v>
      </c>
      <c r="B86" s="42" t="s">
        <v>338</v>
      </c>
      <c r="C86" s="36">
        <v>496757</v>
      </c>
      <c r="D86" s="36"/>
      <c r="E86" s="36">
        <f t="shared" si="1"/>
        <v>496757</v>
      </c>
    </row>
    <row r="87" spans="1:5" ht="50.25" customHeight="1" x14ac:dyDescent="0.25">
      <c r="A87" s="14">
        <v>83</v>
      </c>
      <c r="B87" s="42" t="s">
        <v>339</v>
      </c>
      <c r="C87" s="36">
        <v>147015</v>
      </c>
      <c r="D87" s="36"/>
      <c r="E87" s="36">
        <f t="shared" si="1"/>
        <v>147015</v>
      </c>
    </row>
    <row r="88" spans="1:5" ht="51" customHeight="1" x14ac:dyDescent="0.25">
      <c r="A88" s="14">
        <v>84</v>
      </c>
      <c r="B88" s="42" t="s">
        <v>340</v>
      </c>
      <c r="C88" s="36">
        <v>226303</v>
      </c>
      <c r="D88" s="36"/>
      <c r="E88" s="36">
        <f t="shared" si="1"/>
        <v>226303</v>
      </c>
    </row>
    <row r="89" spans="1:5" ht="63.75" customHeight="1" x14ac:dyDescent="0.25">
      <c r="A89" s="14">
        <v>85</v>
      </c>
      <c r="B89" s="42" t="s">
        <v>341</v>
      </c>
      <c r="C89" s="36">
        <v>43827</v>
      </c>
      <c r="D89" s="36"/>
      <c r="E89" s="36">
        <f t="shared" si="1"/>
        <v>43827</v>
      </c>
    </row>
    <row r="90" spans="1:5" ht="54" customHeight="1" x14ac:dyDescent="0.25">
      <c r="A90" s="14">
        <v>86</v>
      </c>
      <c r="B90" s="42" t="s">
        <v>349</v>
      </c>
      <c r="C90" s="36">
        <v>114987</v>
      </c>
      <c r="D90" s="36"/>
      <c r="E90" s="36">
        <f t="shared" si="1"/>
        <v>114987</v>
      </c>
    </row>
    <row r="91" spans="1:5" ht="51" customHeight="1" x14ac:dyDescent="0.25">
      <c r="A91" s="14">
        <v>87</v>
      </c>
      <c r="B91" s="42" t="s">
        <v>342</v>
      </c>
      <c r="C91" s="36">
        <v>-298734</v>
      </c>
      <c r="D91" s="36"/>
      <c r="E91" s="36">
        <f t="shared" si="1"/>
        <v>-298734</v>
      </c>
    </row>
    <row r="92" spans="1:5" ht="15.75" thickBot="1" x14ac:dyDescent="0.3">
      <c r="A92" s="29"/>
      <c r="B92" s="43"/>
      <c r="C92" s="23">
        <f>SUM(C5:C91)</f>
        <v>359480764</v>
      </c>
      <c r="D92" s="23">
        <f t="shared" ref="D92:E92" si="2">SUM(D5:D91)</f>
        <v>17994288</v>
      </c>
      <c r="E92" s="23">
        <f t="shared" si="2"/>
        <v>377475052</v>
      </c>
    </row>
    <row r="93" spans="1:5" s="2" customFormat="1" ht="24" customHeight="1" thickTop="1" x14ac:dyDescent="0.25">
      <c r="A93" s="13" t="s">
        <v>210</v>
      </c>
      <c r="B93" s="13"/>
      <c r="C93" s="26"/>
      <c r="D93" s="26"/>
      <c r="E93" s="26"/>
    </row>
    <row r="95" spans="1:5" ht="15" customHeight="1" x14ac:dyDescent="0.25">
      <c r="A95" s="14" t="s">
        <v>1</v>
      </c>
      <c r="B95" s="46" t="s">
        <v>2</v>
      </c>
      <c r="C95" s="14" t="s">
        <v>3</v>
      </c>
      <c r="D95" s="14" t="s">
        <v>4</v>
      </c>
      <c r="E95" s="15" t="s">
        <v>5</v>
      </c>
    </row>
    <row r="96" spans="1:5" ht="15" customHeight="1" x14ac:dyDescent="0.25">
      <c r="A96" s="14"/>
      <c r="B96" s="47"/>
      <c r="C96" s="14"/>
      <c r="D96" s="14"/>
      <c r="E96" s="15"/>
    </row>
    <row r="97" spans="1:5" ht="15.75" x14ac:dyDescent="0.25">
      <c r="A97" s="29">
        <v>1</v>
      </c>
      <c r="B97" s="44" t="s">
        <v>350</v>
      </c>
      <c r="C97" s="14">
        <v>-29264</v>
      </c>
      <c r="D97" s="14"/>
      <c r="E97" s="14">
        <f t="shared" ref="E97:E119" si="3">C97+D97</f>
        <v>-29264</v>
      </c>
    </row>
    <row r="98" spans="1:5" ht="15.75" x14ac:dyDescent="0.25">
      <c r="A98" s="29">
        <v>2</v>
      </c>
      <c r="B98" s="44" t="s">
        <v>351</v>
      </c>
      <c r="C98" s="14">
        <v>-43282</v>
      </c>
      <c r="D98" s="14"/>
      <c r="E98" s="14">
        <f t="shared" si="3"/>
        <v>-43282</v>
      </c>
    </row>
    <row r="99" spans="1:5" ht="15.75" x14ac:dyDescent="0.25">
      <c r="A99" s="29">
        <v>3</v>
      </c>
      <c r="B99" s="44" t="s">
        <v>352</v>
      </c>
      <c r="C99" s="14">
        <v>-7434</v>
      </c>
      <c r="D99" s="14"/>
      <c r="E99" s="14">
        <f t="shared" si="3"/>
        <v>-7434</v>
      </c>
    </row>
    <row r="100" spans="1:5" ht="30" x14ac:dyDescent="0.25">
      <c r="A100" s="29">
        <v>4</v>
      </c>
      <c r="B100" s="40" t="s">
        <v>353</v>
      </c>
      <c r="C100" s="14">
        <v>830768</v>
      </c>
      <c r="D100" s="14"/>
      <c r="E100" s="14">
        <f t="shared" si="3"/>
        <v>830768</v>
      </c>
    </row>
    <row r="101" spans="1:5" ht="30" x14ac:dyDescent="0.25">
      <c r="A101" s="29">
        <v>5</v>
      </c>
      <c r="B101" s="40" t="s">
        <v>354</v>
      </c>
      <c r="C101" s="14">
        <v>255574</v>
      </c>
      <c r="D101" s="14"/>
      <c r="E101" s="14">
        <f t="shared" si="3"/>
        <v>255574</v>
      </c>
    </row>
    <row r="102" spans="1:5" ht="29.25" customHeight="1" x14ac:dyDescent="0.25">
      <c r="A102" s="29">
        <v>6</v>
      </c>
      <c r="B102" s="40" t="s">
        <v>355</v>
      </c>
      <c r="C102" s="14">
        <v>15001314</v>
      </c>
      <c r="D102" s="14"/>
      <c r="E102" s="14">
        <f t="shared" si="3"/>
        <v>15001314</v>
      </c>
    </row>
    <row r="103" spans="1:5" ht="30" x14ac:dyDescent="0.25">
      <c r="A103" s="29">
        <v>7</v>
      </c>
      <c r="B103" s="40" t="s">
        <v>356</v>
      </c>
      <c r="C103" s="14">
        <v>3547624</v>
      </c>
      <c r="D103" s="14"/>
      <c r="E103" s="14">
        <f t="shared" si="3"/>
        <v>3547624</v>
      </c>
    </row>
    <row r="104" spans="1:5" ht="30" x14ac:dyDescent="0.25">
      <c r="A104" s="29">
        <v>8</v>
      </c>
      <c r="B104" s="40" t="s">
        <v>357</v>
      </c>
      <c r="C104" s="14">
        <v>22975</v>
      </c>
      <c r="D104" s="14"/>
      <c r="E104" s="14">
        <f t="shared" si="3"/>
        <v>22975</v>
      </c>
    </row>
    <row r="105" spans="1:5" ht="30" x14ac:dyDescent="0.25">
      <c r="A105" s="29">
        <v>9</v>
      </c>
      <c r="B105" s="40" t="s">
        <v>358</v>
      </c>
      <c r="C105" s="14">
        <v>8051716</v>
      </c>
      <c r="D105" s="14"/>
      <c r="E105" s="14">
        <f t="shared" si="3"/>
        <v>8051716</v>
      </c>
    </row>
    <row r="106" spans="1:5" ht="17.25" customHeight="1" x14ac:dyDescent="0.25">
      <c r="A106" s="29">
        <v>10</v>
      </c>
      <c r="B106" s="40" t="s">
        <v>359</v>
      </c>
      <c r="C106" s="14">
        <v>55684</v>
      </c>
      <c r="D106" s="14"/>
      <c r="E106" s="14">
        <f t="shared" si="3"/>
        <v>55684</v>
      </c>
    </row>
    <row r="107" spans="1:5" ht="30" x14ac:dyDescent="0.25">
      <c r="A107" s="29">
        <v>11</v>
      </c>
      <c r="B107" s="40" t="s">
        <v>360</v>
      </c>
      <c r="C107" s="14">
        <v>134343</v>
      </c>
      <c r="D107" s="14"/>
      <c r="E107" s="14">
        <f t="shared" si="3"/>
        <v>134343</v>
      </c>
    </row>
    <row r="108" spans="1:5" ht="30" x14ac:dyDescent="0.25">
      <c r="A108" s="29">
        <v>12</v>
      </c>
      <c r="B108" s="40" t="s">
        <v>361</v>
      </c>
      <c r="C108" s="14">
        <v>22391</v>
      </c>
      <c r="D108" s="14"/>
      <c r="E108" s="14">
        <f t="shared" si="3"/>
        <v>22391</v>
      </c>
    </row>
    <row r="109" spans="1:5" ht="30" x14ac:dyDescent="0.25">
      <c r="A109" s="29">
        <v>13</v>
      </c>
      <c r="B109" s="40" t="s">
        <v>362</v>
      </c>
      <c r="C109" s="14">
        <v>22975</v>
      </c>
      <c r="D109" s="14"/>
      <c r="E109" s="14">
        <f t="shared" si="3"/>
        <v>22975</v>
      </c>
    </row>
    <row r="110" spans="1:5" x14ac:dyDescent="0.25">
      <c r="A110" s="29">
        <v>14</v>
      </c>
      <c r="B110" s="40" t="s">
        <v>363</v>
      </c>
      <c r="C110" s="14">
        <v>14797254</v>
      </c>
      <c r="D110" s="14"/>
      <c r="E110" s="14">
        <f t="shared" si="3"/>
        <v>14797254</v>
      </c>
    </row>
    <row r="111" spans="1:5" x14ac:dyDescent="0.25">
      <c r="A111" s="29">
        <v>15</v>
      </c>
      <c r="B111" s="40" t="s">
        <v>364</v>
      </c>
      <c r="C111" s="14">
        <v>32798381</v>
      </c>
      <c r="D111" s="14"/>
      <c r="E111" s="14">
        <f t="shared" si="3"/>
        <v>32798381</v>
      </c>
    </row>
    <row r="112" spans="1:5" x14ac:dyDescent="0.25">
      <c r="A112" s="29">
        <v>16</v>
      </c>
      <c r="B112" s="40" t="s">
        <v>365</v>
      </c>
      <c r="C112" s="14">
        <v>22975</v>
      </c>
      <c r="D112" s="14"/>
      <c r="E112" s="14">
        <f t="shared" si="3"/>
        <v>22975</v>
      </c>
    </row>
    <row r="113" spans="1:5" ht="64.5" customHeight="1" x14ac:dyDescent="0.25">
      <c r="A113" s="29">
        <v>17</v>
      </c>
      <c r="B113" s="45" t="s">
        <v>366</v>
      </c>
      <c r="C113" s="37">
        <v>858987</v>
      </c>
      <c r="D113" s="37"/>
      <c r="E113" s="37">
        <f t="shared" si="3"/>
        <v>858987</v>
      </c>
    </row>
    <row r="114" spans="1:5" ht="51.75" customHeight="1" x14ac:dyDescent="0.25">
      <c r="A114" s="29">
        <v>18</v>
      </c>
      <c r="B114" s="45" t="s">
        <v>367</v>
      </c>
      <c r="C114" s="37">
        <v>1576453</v>
      </c>
      <c r="D114" s="37"/>
      <c r="E114" s="37">
        <f t="shared" si="3"/>
        <v>1576453</v>
      </c>
    </row>
    <row r="115" spans="1:5" ht="38.25" customHeight="1" x14ac:dyDescent="0.25">
      <c r="A115" s="29">
        <v>19</v>
      </c>
      <c r="B115" s="45" t="s">
        <v>368</v>
      </c>
      <c r="C115" s="37">
        <v>29332603</v>
      </c>
      <c r="D115" s="37"/>
      <c r="E115" s="37">
        <f t="shared" si="3"/>
        <v>29332603</v>
      </c>
    </row>
    <row r="116" spans="1:5" ht="78.75" customHeight="1" x14ac:dyDescent="0.25">
      <c r="A116" s="29">
        <v>20</v>
      </c>
      <c r="B116" s="45" t="s">
        <v>369</v>
      </c>
      <c r="C116" s="37">
        <v>22391</v>
      </c>
      <c r="D116" s="37"/>
      <c r="E116" s="37">
        <f t="shared" si="3"/>
        <v>22391</v>
      </c>
    </row>
    <row r="117" spans="1:5" ht="64.5" customHeight="1" x14ac:dyDescent="0.25">
      <c r="A117" s="29">
        <v>21</v>
      </c>
      <c r="B117" s="45" t="s">
        <v>370</v>
      </c>
      <c r="C117" s="37">
        <v>723347</v>
      </c>
      <c r="D117" s="37"/>
      <c r="E117" s="37">
        <f t="shared" si="3"/>
        <v>723347</v>
      </c>
    </row>
    <row r="118" spans="1:5" ht="65.25" customHeight="1" x14ac:dyDescent="0.25">
      <c r="A118" s="29">
        <v>22</v>
      </c>
      <c r="B118" s="45" t="s">
        <v>371</v>
      </c>
      <c r="C118" s="37">
        <v>1267069</v>
      </c>
      <c r="D118" s="37"/>
      <c r="E118" s="37">
        <f t="shared" si="3"/>
        <v>1267069</v>
      </c>
    </row>
    <row r="119" spans="1:5" ht="62.25" customHeight="1" x14ac:dyDescent="0.25">
      <c r="A119" s="29">
        <v>23</v>
      </c>
      <c r="B119" s="45" t="s">
        <v>372</v>
      </c>
      <c r="C119" s="37">
        <v>106</v>
      </c>
      <c r="D119" s="37"/>
      <c r="E119" s="37">
        <f t="shared" si="3"/>
        <v>106</v>
      </c>
    </row>
    <row r="120" spans="1:5" ht="15.75" thickBot="1" x14ac:dyDescent="0.3">
      <c r="A120" s="29"/>
      <c r="B120" s="43" t="s">
        <v>5</v>
      </c>
      <c r="C120" s="23">
        <f>SUM(C97:C119)</f>
        <v>109264950</v>
      </c>
      <c r="D120" s="23">
        <f t="shared" ref="D120:E120" si="4">SUM(D97:D119)</f>
        <v>0</v>
      </c>
      <c r="E120" s="23">
        <f t="shared" si="4"/>
        <v>109264950</v>
      </c>
    </row>
    <row r="121" spans="1:5" ht="15.75" thickTop="1" x14ac:dyDescent="0.25"/>
    <row r="123" spans="1:5" ht="15.75" thickBot="1" x14ac:dyDescent="0.3">
      <c r="B123" s="43" t="s">
        <v>260</v>
      </c>
      <c r="C123" s="23">
        <f>+C120+C92</f>
        <v>468745714</v>
      </c>
      <c r="D123" s="23">
        <f>+D120+D92</f>
        <v>17994288</v>
      </c>
      <c r="E123" s="23">
        <f>+E120+E92</f>
        <v>486740002</v>
      </c>
    </row>
    <row r="124" spans="1:5" ht="15.75" thickTop="1" x14ac:dyDescent="0.25"/>
  </sheetData>
  <mergeCells count="1">
    <mergeCell ref="A1:E1"/>
  </mergeCells>
  <pageMargins left="0.25" right="0.25" top="0.25" bottom="0.2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6"/>
  <sheetViews>
    <sheetView view="pageBreakPreview" zoomScale="60" zoomScaleNormal="100" workbookViewId="0">
      <selection activeCell="B3" sqref="B3:G3"/>
    </sheetView>
  </sheetViews>
  <sheetFormatPr defaultRowHeight="15" x14ac:dyDescent="0.25"/>
  <cols>
    <col min="5" max="5" width="17.85546875" customWidth="1"/>
    <col min="6" max="6" width="16.7109375" customWidth="1"/>
    <col min="7" max="7" width="18.85546875" customWidth="1"/>
  </cols>
  <sheetData>
    <row r="2" spans="2:7" ht="15.75" thickBot="1" x14ac:dyDescent="0.3"/>
    <row r="3" spans="2:7" ht="18.75" x14ac:dyDescent="0.3">
      <c r="B3" s="64" t="s">
        <v>389</v>
      </c>
      <c r="C3" s="65"/>
      <c r="D3" s="65"/>
      <c r="E3" s="65"/>
      <c r="F3" s="65"/>
      <c r="G3" s="66"/>
    </row>
    <row r="4" spans="2:7" ht="18.75" x14ac:dyDescent="0.3">
      <c r="B4" s="48" t="s">
        <v>382</v>
      </c>
      <c r="C4" s="67" t="s">
        <v>383</v>
      </c>
      <c r="D4" s="67"/>
      <c r="E4" s="62" t="s">
        <v>384</v>
      </c>
      <c r="F4" s="63"/>
      <c r="G4" s="69" t="s">
        <v>385</v>
      </c>
    </row>
    <row r="5" spans="2:7" ht="37.5" x14ac:dyDescent="0.3">
      <c r="B5" s="48"/>
      <c r="C5" s="62"/>
      <c r="D5" s="63"/>
      <c r="E5" s="51" t="s">
        <v>387</v>
      </c>
      <c r="F5" s="52" t="s">
        <v>388</v>
      </c>
      <c r="G5" s="70"/>
    </row>
    <row r="6" spans="2:7" x14ac:dyDescent="0.25">
      <c r="B6" s="49">
        <v>1</v>
      </c>
      <c r="C6" s="68" t="s">
        <v>386</v>
      </c>
      <c r="D6" s="68"/>
      <c r="E6" s="34">
        <f>Completed!E160</f>
        <v>423294823</v>
      </c>
      <c r="F6" s="29">
        <f>Running!E123</f>
        <v>486740002</v>
      </c>
      <c r="G6" s="50">
        <f>E6+F6</f>
        <v>910034825</v>
      </c>
    </row>
  </sheetData>
  <mergeCells count="6">
    <mergeCell ref="C5:D5"/>
    <mergeCell ref="E4:F4"/>
    <mergeCell ref="B3:G3"/>
    <mergeCell ref="C4:D4"/>
    <mergeCell ref="C6:D6"/>
    <mergeCell ref="G4:G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Completed</vt:lpstr>
      <vt:lpstr>Running</vt:lpstr>
      <vt:lpstr>Abstract 2017-18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Deepak Patel</cp:lastModifiedBy>
  <cp:lastPrinted>2020-08-26T05:39:47Z</cp:lastPrinted>
  <dcterms:created xsi:type="dcterms:W3CDTF">2020-08-24T09:29:56Z</dcterms:created>
  <dcterms:modified xsi:type="dcterms:W3CDTF">2021-02-04T12:31:23Z</dcterms:modified>
</cp:coreProperties>
</file>